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jun\Programas Presupuestarios\"/>
    </mc:Choice>
  </mc:AlternateContent>
  <bookViews>
    <workbookView xWindow="-15" yWindow="-15" windowWidth="15390" windowHeight="11415"/>
  </bookViews>
  <sheets>
    <sheet name="Anexo PP Pobreza" sheetId="9" r:id="rId1"/>
  </sheets>
  <definedNames>
    <definedName name="_xlnm.Print_Area" localSheetId="0">'Anexo PP Pobreza'!$A$4:$F$131</definedName>
    <definedName name="_xlnm.Print_Titles" localSheetId="0">'Anexo PP Pobreza'!$4:$6</definedName>
  </definedNames>
  <calcPr calcId="152511" concurrentCalc="0"/>
</workbook>
</file>

<file path=xl/calcChain.xml><?xml version="1.0" encoding="utf-8"?>
<calcChain xmlns="http://schemas.openxmlformats.org/spreadsheetml/2006/main">
  <c r="C123" i="9" l="1"/>
  <c r="D123" i="9"/>
  <c r="C122" i="9"/>
  <c r="D122" i="9"/>
  <c r="C118" i="9"/>
  <c r="D118" i="9"/>
  <c r="C107" i="9"/>
  <c r="D107" i="9"/>
  <c r="C98" i="9"/>
  <c r="D98" i="9"/>
  <c r="C91" i="9"/>
  <c r="D91" i="9"/>
  <c r="C90" i="9"/>
  <c r="D90" i="9"/>
  <c r="C39" i="9"/>
  <c r="D39" i="9"/>
  <c r="C84" i="9"/>
  <c r="C7" i="9"/>
  <c r="D84" i="9"/>
  <c r="D7" i="9"/>
  <c r="B7" i="9"/>
  <c r="F58" i="9"/>
  <c r="E58" i="9"/>
  <c r="D30" i="9"/>
  <c r="C30" i="9"/>
  <c r="B30" i="9"/>
  <c r="F31" i="9"/>
  <c r="E31" i="9"/>
  <c r="F127" i="9"/>
  <c r="E127" i="9"/>
  <c r="F126" i="9"/>
  <c r="E126" i="9"/>
  <c r="F125" i="9"/>
  <c r="E125" i="9"/>
  <c r="F124" i="9"/>
  <c r="E124" i="9"/>
  <c r="F121" i="9"/>
  <c r="E121" i="9"/>
  <c r="F120" i="9"/>
  <c r="E120" i="9"/>
  <c r="F119" i="9"/>
  <c r="E119" i="9"/>
  <c r="F117" i="9"/>
  <c r="E117" i="9"/>
  <c r="F116" i="9"/>
  <c r="E116" i="9"/>
  <c r="F115" i="9"/>
  <c r="E115" i="9"/>
  <c r="F114" i="9"/>
  <c r="E114" i="9"/>
  <c r="F113" i="9"/>
  <c r="E113" i="9"/>
  <c r="F112" i="9"/>
  <c r="E112" i="9"/>
  <c r="F111" i="9"/>
  <c r="E111" i="9"/>
  <c r="F110" i="9"/>
  <c r="E110" i="9"/>
  <c r="F109" i="9"/>
  <c r="E109" i="9"/>
  <c r="F108" i="9"/>
  <c r="E108" i="9"/>
  <c r="F106" i="9"/>
  <c r="E106" i="9"/>
  <c r="F105" i="9"/>
  <c r="E105" i="9"/>
  <c r="F104" i="9"/>
  <c r="E104" i="9"/>
  <c r="F103" i="9"/>
  <c r="E103" i="9"/>
  <c r="F102" i="9"/>
  <c r="E102" i="9"/>
  <c r="F101" i="9"/>
  <c r="E101" i="9"/>
  <c r="F100" i="9"/>
  <c r="E100" i="9"/>
  <c r="F99" i="9"/>
  <c r="E99" i="9"/>
  <c r="F97" i="9"/>
  <c r="E97" i="9"/>
  <c r="F96" i="9"/>
  <c r="E96" i="9"/>
  <c r="F94" i="9"/>
  <c r="E94" i="9"/>
  <c r="F93" i="9"/>
  <c r="E93" i="9"/>
  <c r="F92" i="9"/>
  <c r="E92" i="9"/>
  <c r="F89" i="9"/>
  <c r="E89" i="9"/>
  <c r="F88" i="9"/>
  <c r="E88" i="9"/>
  <c r="F87" i="9"/>
  <c r="E87" i="9"/>
  <c r="F86" i="9"/>
  <c r="E86" i="9"/>
  <c r="F85" i="9"/>
  <c r="E85" i="9"/>
  <c r="F83" i="9"/>
  <c r="E83" i="9"/>
  <c r="F82" i="9"/>
  <c r="E82" i="9"/>
  <c r="F80" i="9"/>
  <c r="E80" i="9"/>
  <c r="F79" i="9"/>
  <c r="E79" i="9"/>
  <c r="F78" i="9"/>
  <c r="E78" i="9"/>
  <c r="F77" i="9"/>
  <c r="E77" i="9"/>
  <c r="F76" i="9"/>
  <c r="E76" i="9"/>
  <c r="F75" i="9"/>
  <c r="E75" i="9"/>
  <c r="F74" i="9"/>
  <c r="E74" i="9"/>
  <c r="F73" i="9"/>
  <c r="E73" i="9"/>
  <c r="F72" i="9"/>
  <c r="E72" i="9"/>
  <c r="F71" i="9"/>
  <c r="E71" i="9"/>
  <c r="F69" i="9"/>
  <c r="E69" i="9"/>
  <c r="F67" i="9"/>
  <c r="E67" i="9"/>
  <c r="F66" i="9"/>
  <c r="E66" i="9"/>
  <c r="F65" i="9"/>
  <c r="E65" i="9"/>
  <c r="F64" i="9"/>
  <c r="E64" i="9"/>
  <c r="F63" i="9"/>
  <c r="E63" i="9"/>
  <c r="F62" i="9"/>
  <c r="E62" i="9"/>
  <c r="F60" i="9"/>
  <c r="E60" i="9"/>
  <c r="F59" i="9"/>
  <c r="E59" i="9"/>
  <c r="F57" i="9"/>
  <c r="E57" i="9"/>
  <c r="F56" i="9"/>
  <c r="E56" i="9"/>
  <c r="F55" i="9"/>
  <c r="E55" i="9"/>
  <c r="F53" i="9"/>
  <c r="E53" i="9"/>
  <c r="F52" i="9"/>
  <c r="E52" i="9"/>
  <c r="F51" i="9"/>
  <c r="E51" i="9"/>
  <c r="F50" i="9"/>
  <c r="E50" i="9"/>
  <c r="F49" i="9"/>
  <c r="E49" i="9"/>
  <c r="F47" i="9"/>
  <c r="E47" i="9"/>
  <c r="F45" i="9"/>
  <c r="E45" i="9"/>
  <c r="F44" i="9"/>
  <c r="E44" i="9"/>
  <c r="F42" i="9"/>
  <c r="E42" i="9"/>
  <c r="F41" i="9"/>
  <c r="E41" i="9"/>
  <c r="F38" i="9"/>
  <c r="E38" i="9"/>
  <c r="F37" i="9"/>
  <c r="E37" i="9"/>
  <c r="F36" i="9"/>
  <c r="E36" i="9"/>
  <c r="F34" i="9"/>
  <c r="E34" i="9"/>
  <c r="F33" i="9"/>
  <c r="E33" i="9"/>
  <c r="F32" i="9"/>
  <c r="E32" i="9"/>
  <c r="F30" i="9"/>
  <c r="E30" i="9"/>
  <c r="F29" i="9"/>
  <c r="E29" i="9"/>
  <c r="F27" i="9"/>
  <c r="E27" i="9"/>
  <c r="F26" i="9"/>
  <c r="E26" i="9"/>
  <c r="F25" i="9"/>
  <c r="E25" i="9"/>
  <c r="F24" i="9"/>
  <c r="E24" i="9"/>
  <c r="F23" i="9"/>
  <c r="E23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B123" i="9"/>
  <c r="B118" i="9"/>
  <c r="B107" i="9"/>
  <c r="F123" i="9"/>
  <c r="E107" i="9"/>
  <c r="F107" i="9"/>
  <c r="E118" i="9"/>
  <c r="E123" i="9"/>
  <c r="F118" i="9"/>
  <c r="B91" i="9"/>
  <c r="D81" i="9"/>
  <c r="C81" i="9"/>
  <c r="B81" i="9"/>
  <c r="D61" i="9"/>
  <c r="C61" i="9"/>
  <c r="B61" i="9"/>
  <c r="D46" i="9"/>
  <c r="C46" i="9"/>
  <c r="D43" i="9"/>
  <c r="C43" i="9"/>
  <c r="D48" i="9"/>
  <c r="C48" i="9"/>
  <c r="B48" i="9"/>
  <c r="B46" i="9"/>
  <c r="B43" i="9"/>
  <c r="C40" i="9"/>
  <c r="D40" i="9"/>
  <c r="B40" i="9"/>
  <c r="C11" i="9"/>
  <c r="D11" i="9"/>
  <c r="B11" i="9"/>
  <c r="C70" i="9"/>
  <c r="F46" i="9"/>
  <c r="E61" i="9"/>
  <c r="B70" i="9"/>
  <c r="F43" i="9"/>
  <c r="E40" i="9"/>
  <c r="F61" i="9"/>
  <c r="D10" i="9"/>
  <c r="F40" i="9"/>
  <c r="E43" i="9"/>
  <c r="F11" i="9"/>
  <c r="C10" i="9"/>
  <c r="E48" i="9"/>
  <c r="F90" i="9"/>
  <c r="F91" i="9"/>
  <c r="B10" i="9"/>
  <c r="E11" i="9"/>
  <c r="E46" i="9"/>
  <c r="B90" i="9"/>
  <c r="E91" i="9"/>
  <c r="F48" i="9"/>
  <c r="D70" i="9"/>
  <c r="E81" i="9"/>
  <c r="F81" i="9"/>
  <c r="F9" i="9"/>
  <c r="E9" i="9"/>
  <c r="E90" i="9"/>
  <c r="D22" i="9"/>
  <c r="C22" i="9"/>
  <c r="B22" i="9"/>
  <c r="B8" i="9"/>
  <c r="D54" i="9"/>
  <c r="C54" i="9"/>
  <c r="B54" i="9"/>
  <c r="B98" i="9"/>
  <c r="C28" i="9"/>
  <c r="D28" i="9"/>
  <c r="B35" i="9"/>
  <c r="C35" i="9"/>
  <c r="D35" i="9"/>
  <c r="B68" i="9"/>
  <c r="C68" i="9"/>
  <c r="D68" i="9"/>
  <c r="B95" i="9"/>
  <c r="C95" i="9"/>
  <c r="D95" i="9"/>
  <c r="B39" i="9"/>
  <c r="B28" i="9"/>
  <c r="E95" i="9"/>
  <c r="E70" i="9"/>
  <c r="E68" i="9"/>
  <c r="E35" i="9"/>
  <c r="E22" i="9"/>
  <c r="B122" i="9"/>
  <c r="F35" i="9"/>
  <c r="F22" i="9"/>
  <c r="F68" i="9"/>
  <c r="F70" i="9"/>
  <c r="F95" i="9"/>
  <c r="E28" i="9"/>
  <c r="B84" i="9"/>
  <c r="F28" i="9"/>
  <c r="E54" i="9"/>
  <c r="E10" i="9"/>
  <c r="E39" i="9"/>
  <c r="E122" i="9"/>
  <c r="E98" i="9"/>
  <c r="F10" i="9"/>
  <c r="F122" i="9"/>
  <c r="F39" i="9"/>
  <c r="F54" i="9"/>
  <c r="F98" i="9"/>
  <c r="F84" i="9"/>
  <c r="E84" i="9"/>
  <c r="B138" i="9"/>
  <c r="C8" i="9"/>
  <c r="D8" i="9"/>
  <c r="F8" i="9"/>
  <c r="E8" i="9"/>
  <c r="D138" i="9"/>
  <c r="C138" i="9"/>
  <c r="E7" i="9"/>
  <c r="F7" i="9"/>
</calcChain>
</file>

<file path=xl/sharedStrings.xml><?xml version="1.0" encoding="utf-8"?>
<sst xmlns="http://schemas.openxmlformats.org/spreadsheetml/2006/main" count="137" uniqueCount="126">
  <si>
    <t xml:space="preserve"> Programa</t>
  </si>
  <si>
    <t>Aprobado
Anual
(1)</t>
  </si>
  <si>
    <t>05 Relaciones Exteriores</t>
  </si>
  <si>
    <t>06 Hacienda y Crédito Público</t>
  </si>
  <si>
    <t>08 Agricultura, Ganadería, Desarrollo Rural, Pesca y Alimentación</t>
  </si>
  <si>
    <t>1_/ En algunos casos, los recursos aprobados y reportados no corresponden al total autorizado para cada programa, sino únicamente a los recursos destinados para la superación de la pobreza.</t>
  </si>
  <si>
    <t>09 Comunicaciones y Transportes</t>
  </si>
  <si>
    <t>11 Educación Pública</t>
  </si>
  <si>
    <t>12 Salud</t>
  </si>
  <si>
    <t>14 Trabajo y Previsión Social</t>
  </si>
  <si>
    <t>16 Medio Ambiente y Recursos Naturales</t>
  </si>
  <si>
    <t>19 Aportaciones a Seguridad Social</t>
  </si>
  <si>
    <t>20 Desarrollo Social</t>
  </si>
  <si>
    <t>33 Aportaciones Federales para Entidades Federativas y Municipios</t>
  </si>
  <si>
    <t>Avance %</t>
  </si>
  <si>
    <t>2_/ Las sumas parciales y las variaciones, pueden no coincidir debido al redondeo de las cifras.</t>
  </si>
  <si>
    <t>p_/ Cifras preliminares.</t>
  </si>
  <si>
    <t xml:space="preserve">10 Economía  </t>
  </si>
  <si>
    <t xml:space="preserve">15 Desarrollo Agrario, Territorial y Urbano </t>
  </si>
  <si>
    <t>Fuente: Secretaría de Hacienda y Crédito Público, con base en la información proporcionada por los ejecutores de gasto.</t>
  </si>
  <si>
    <t>Aprobado
Anual
(4)=(3/1)</t>
  </si>
  <si>
    <t>Al
Periodo
(5)=(3/2)</t>
  </si>
  <si>
    <t>Protección y asistencia consular</t>
  </si>
  <si>
    <t>Fomento del patrimonio cultural Indígena</t>
  </si>
  <si>
    <t>Proyectos de inmuebles (oficinas administrativas)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</si>
  <si>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</si>
  <si>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</si>
  <si>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</si>
  <si>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</si>
  <si>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 de Apoyo a la Educación Indígena</t>
  </si>
  <si>
    <t>Programa de Infraestructura Indígena</t>
  </si>
  <si>
    <t>Programa para el Mejoramiento de la Producción y la Productividad Indígena</t>
  </si>
  <si>
    <t>Programa de Derechos Indígenas</t>
  </si>
  <si>
    <t>Programa de Apoyo para la Productividad de la Mujer Emprendedora</t>
  </si>
  <si>
    <t>Fondo para el Apoyo a Proyectos Productivos en Núcleos Agrarios (FAPPA)</t>
  </si>
  <si>
    <t>Programa Integral de Desarrollo Rural</t>
  </si>
  <si>
    <t>Programa de Fomento a la Agricultura</t>
  </si>
  <si>
    <t>Programa de Innovación, Investigación, Desarrollo Tecnológico y Educación</t>
  </si>
  <si>
    <t>Comisión Nacional para el Desarrollo de los Pueblos Indígenas  (CDI)</t>
  </si>
  <si>
    <t>Programa de Empleo Temporal (PET)</t>
  </si>
  <si>
    <t>Caminos rurales</t>
  </si>
  <si>
    <t>Proyectos de infraestructura económica de carreteras alimentadoras y caminos rurales</t>
  </si>
  <si>
    <t>Conservación de infraestructura de caminos rurales y carreteras alimentadoras</t>
  </si>
  <si>
    <t>Estudios y proyectos de construcción de caminos rurales y carreteras alimentadoras</t>
  </si>
  <si>
    <t>Fondo de Microfinanciamiento a Mujeres Rurales (FOMMUR)</t>
  </si>
  <si>
    <t>Programa de Fomento a la Economía Social</t>
  </si>
  <si>
    <t>Programa Nacional de Financiamiento al Microempresario</t>
  </si>
  <si>
    <t xml:space="preserve">Programas CONAFE </t>
  </si>
  <si>
    <t>Prestación de Servicios de Educación Inicial y Básica Comunitaria</t>
  </si>
  <si>
    <t>Educación Indígena, SEP</t>
  </si>
  <si>
    <t>Normar los servicios educativos</t>
  </si>
  <si>
    <t>Diseño y aplicación de la política educativa</t>
  </si>
  <si>
    <t>Coordinación General de Educación  Intercultural Bilingüe</t>
  </si>
  <si>
    <t>Instituto Nacional de Lenguas Indígenas</t>
  </si>
  <si>
    <t>Fortalecimiento a la educación y la cultura indígena</t>
  </si>
  <si>
    <t>Programa Escuelas de Calidad</t>
  </si>
  <si>
    <t>PROSPERA Programa de Inclusión Social</t>
  </si>
  <si>
    <t>Programa Nacional de Becas</t>
  </si>
  <si>
    <t>Programa para la Inclusión y la Equidad Educativa</t>
  </si>
  <si>
    <t>Atención de la Salud Reproductiva y la Igualdad de Género en Salud</t>
  </si>
  <si>
    <t>Programa Comunidades Saludables</t>
  </si>
  <si>
    <t>Unidades Médicas Móviles (Caravanas de la Salud)</t>
  </si>
  <si>
    <t>Seguro Popular</t>
  </si>
  <si>
    <t>Sistema Nacional para el Desarrollo Integral de la Familia (DIF)</t>
  </si>
  <si>
    <t>Servicios de Atención a Población Vulnerable</t>
  </si>
  <si>
    <t>Asistencia social y protección del paciente</t>
  </si>
  <si>
    <t>Programa para la Protección y el Desarrollo Integral de la Infancia</t>
  </si>
  <si>
    <t>Programa de Atención a Familias y Población Vulnerable</t>
  </si>
  <si>
    <t>Programa de estancias infantiles para apoyar a madres trabajadoras</t>
  </si>
  <si>
    <t>Programa de Desarrollo Comunitario "Comunidad DIFerente"</t>
  </si>
  <si>
    <t>Programa de Apoyo al Empleo (PAE)</t>
  </si>
  <si>
    <t>Programa Hábitat</t>
  </si>
  <si>
    <t>Programa de vivienda digna</t>
  </si>
  <si>
    <t>Programa de Vivienda Rural</t>
  </si>
  <si>
    <t>Rescate de espacios públicos</t>
  </si>
  <si>
    <t>Programa de Apoyo a Jóvenes Emprendedores Agrarios. </t>
  </si>
  <si>
    <t>Programa de apoyo a los avecindados  en condiciones de pobreza patrimonial para regularizar asentamientos humanos irregulares (PASPRAH)</t>
  </si>
  <si>
    <t>Programa de prevención de riesgos en los asentamientos humanos</t>
  </si>
  <si>
    <t>Programa de Ordenamiento Territorial y Esquemas de Reubicación de la Población en zonas de riesgo</t>
  </si>
  <si>
    <t>Consolidación de Reservas Urbanas</t>
  </si>
  <si>
    <t>Programa de apoyo para los núcleos agrarios sin regularizar (FANAR)</t>
  </si>
  <si>
    <t xml:space="preserve">Comisión Nacional de Vivienda (CONAVI)  </t>
  </si>
  <si>
    <t>Programa de esquema de financiamiento y subsidio federal para vivienda</t>
  </si>
  <si>
    <t>Fomento a la Producción de Vivienda en las Entidades Federativas y Municipios</t>
  </si>
  <si>
    <t>Planeación, Dirección y Evaluación Ambiental</t>
  </si>
  <si>
    <t>Programa de Conservación para el Desarrollo Sostenible (PROCODES)</t>
  </si>
  <si>
    <t>Programa Nacional Forestal Pago por Servicios Ambientales</t>
  </si>
  <si>
    <t>Programa Nacional Forestal-Desarrollo Forestal</t>
  </si>
  <si>
    <t>Comisión Nacional del Agua (CNA)</t>
  </si>
  <si>
    <t xml:space="preserve">Infraestructura Hidroagrícola en Zonas Marginadas (pobreza)  </t>
  </si>
  <si>
    <t>Infraestructura para la Protección de Centros de Población y Áreas Productivas</t>
  </si>
  <si>
    <t>Infraestructura de riego y Temporal Tecnificado</t>
  </si>
  <si>
    <t>Programa para la Construcción y Rehabilitación de Sistemas de Agua Potable y Saneamiento en Zonas Rurales</t>
  </si>
  <si>
    <t xml:space="preserve">Programa IMSS-PROSPERA   </t>
  </si>
  <si>
    <t>Seguridad Social Cañeros</t>
  </si>
  <si>
    <t>Programa de adquisición de leche nacional a cargo de LICONSA, S. A. de C. V.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</si>
  <si>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</si>
  <si>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</si>
  <si>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</si>
  <si>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 3 x 1 para Migrantes</t>
  </si>
  <si>
    <t>Programa de Atención a Jornaleros Agrícolas</t>
  </si>
  <si>
    <t>Programa de Coinversión Social</t>
  </si>
  <si>
    <t xml:space="preserve">PROSPERA Programa de Inclusión Social </t>
  </si>
  <si>
    <t>Programa de Apoyo Alimentario</t>
  </si>
  <si>
    <t>Programa de Apoyo a las Instancias de Mujeres en las Entidades Federativas, Para Implementar y Ejecutar Programas de Prevención de la Violencia Contra las Mujeres</t>
  </si>
  <si>
    <t>Pensión para Adultos Mayores</t>
  </si>
  <si>
    <t>Programa para el Desarrollo de Zonas Prioritarias</t>
  </si>
  <si>
    <t>Seguro de vida para jefas de familia</t>
  </si>
  <si>
    <t>Comedores Comunitarios</t>
  </si>
  <si>
    <t>Fondo Nacional para el Fomento de las Artesanías, FONART</t>
  </si>
  <si>
    <t>Programas del Fondo Nacional de Fomento a las Artesanías (FONART)</t>
  </si>
  <si>
    <t xml:space="preserve">Fondo de Aportaciones para la Infraestructura Social </t>
  </si>
  <si>
    <t>FAIS Entidades</t>
  </si>
  <si>
    <t>FAIS Municipal y de las Demarcaciones Territoriales del Distrito Federal</t>
  </si>
  <si>
    <t>FORTAMUN</t>
  </si>
  <si>
    <t xml:space="preserve">FAM Asistencia Social </t>
  </si>
  <si>
    <t>Actividades de apoyo administrativo (PROSPERA)</t>
  </si>
  <si>
    <t>Proyectos de infraestructura económica de carreteras</t>
  </si>
  <si>
    <t>Programado Modificado
Enero-junio
(2)</t>
  </si>
  <si>
    <t>Enero-junio
(3)</t>
  </si>
  <si>
    <t>Informes sobre la Situación Económica,
las Finanzas Públicas y la Deuda Pública</t>
  </si>
  <si>
    <t>VI. AVANCE FINANCIERO DE LOS PRINCIPALES PROGRAMAS PARA LA SUPERACIÓN DE LA POBREZA</t>
  </si>
  <si>
    <t>Segundo Trimestre de 2015</t>
  </si>
  <si>
    <t>ENERO-JUNIO DE 2015
(Millones de pesos)</t>
  </si>
  <si>
    <r>
      <t xml:space="preserve">Observado </t>
    </r>
    <r>
      <rPr>
        <b/>
        <vertAlign val="superscript"/>
        <sz val="10"/>
        <rFont val="Soberana Sans"/>
        <family val="3"/>
      </rPr>
      <t>P_/</t>
    </r>
  </si>
  <si>
    <r>
      <t xml:space="preserve">TOTAL </t>
    </r>
    <r>
      <rPr>
        <b/>
        <vertAlign val="superscript"/>
        <sz val="10"/>
        <rFont val="Soberana Sans"/>
        <family val="3"/>
      </rPr>
      <t>1_/  2_/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</si>
</sst>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#,##0.0000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sz val="10"/>
      <name val="Soberana Sans"/>
      <family val="3"/>
    </font>
    <font>
      <b/>
      <sz val="10"/>
      <name val="Soberana Sans"/>
      <family val="3"/>
    </font>
    <font>
      <b/>
      <vertAlign val="superscript"/>
      <sz val="10"/>
      <name val="Soberana Sans"/>
      <family val="3"/>
    </font>
    <font>
      <sz val="10"/>
      <color theme="0"/>
      <name val="Soberana Sans"/>
      <family val="3"/>
    </font>
    <font>
      <sz val="10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4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7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2" borderId="4" applyNumberFormat="0" applyFont="0" applyAlignment="0" applyProtection="0"/>
    <xf numFmtId="0" fontId="2" fillId="2" borderId="4" applyNumberFormat="0" applyFont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8" applyNumberFormat="0" applyAlignment="0" applyProtection="0"/>
    <xf numFmtId="0" fontId="17" fillId="19" borderId="9" applyNumberFormat="0" applyAlignment="0" applyProtection="0"/>
    <xf numFmtId="0" fontId="18" fillId="19" borderId="8" applyNumberFormat="0" applyAlignment="0" applyProtection="0"/>
    <xf numFmtId="0" fontId="19" fillId="0" borderId="10" applyNumberFormat="0" applyFill="0" applyAlignment="0" applyProtection="0"/>
    <xf numFmtId="0" fontId="20" fillId="20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4" applyNumberFormat="0" applyFont="0" applyAlignment="0" applyProtection="0"/>
  </cellStyleXfs>
  <cellXfs count="66">
    <xf numFmtId="0" fontId="0" fillId="0" borderId="0" xfId="0"/>
    <xf numFmtId="0" fontId="5" fillId="0" borderId="0" xfId="0" applyFont="1" applyFill="1"/>
    <xf numFmtId="0" fontId="6" fillId="0" borderId="0" xfId="0" applyFont="1" applyFill="1" applyAlignment="1">
      <alignment horizontal="justify" vertical="top"/>
    </xf>
    <xf numFmtId="0" fontId="6" fillId="0" borderId="0" xfId="0" applyFont="1" applyFill="1"/>
    <xf numFmtId="0" fontId="3" fillId="0" borderId="0" xfId="0" applyFont="1" applyFill="1" applyAlignment="1">
      <alignment horizontal="justify" vertical="top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26" fillId="0" borderId="0" xfId="0" applyFont="1" applyFill="1" applyBorder="1" applyAlignment="1">
      <alignment vertical="center"/>
    </xf>
    <xf numFmtId="0" fontId="29" fillId="0" borderId="0" xfId="0" applyFont="1" applyFill="1"/>
    <xf numFmtId="164" fontId="29" fillId="0" borderId="0" xfId="0" applyNumberFormat="1" applyFont="1" applyFill="1"/>
    <xf numFmtId="0" fontId="30" fillId="34" borderId="0" xfId="0" applyFont="1" applyFill="1" applyBorder="1" applyAlignment="1">
      <alignment horizontal="left" vertical="top" wrapText="1"/>
    </xf>
    <xf numFmtId="164" fontId="30" fillId="34" borderId="0" xfId="0" applyNumberFormat="1" applyFont="1" applyFill="1" applyBorder="1" applyAlignment="1">
      <alignment horizontal="right" vertical="top"/>
    </xf>
    <xf numFmtId="164" fontId="30" fillId="34" borderId="0" xfId="0" applyNumberFormat="1" applyFont="1" applyFill="1" applyBorder="1" applyAlignment="1">
      <alignment horizontal="right" vertical="top" indent="1"/>
    </xf>
    <xf numFmtId="0" fontId="29" fillId="0" borderId="0" xfId="0" applyFont="1" applyFill="1" applyBorder="1" applyAlignment="1">
      <alignment vertical="top" wrapText="1"/>
    </xf>
    <xf numFmtId="164" fontId="29" fillId="0" borderId="0" xfId="0" applyNumberFormat="1" applyFont="1" applyFill="1" applyBorder="1" applyAlignment="1">
      <alignment horizontal="right" vertical="top"/>
    </xf>
    <xf numFmtId="164" fontId="29" fillId="0" borderId="0" xfId="0" applyNumberFormat="1" applyFont="1" applyFill="1" applyBorder="1" applyAlignment="1">
      <alignment horizontal="right" vertical="top" indent="1"/>
    </xf>
    <xf numFmtId="0" fontId="30" fillId="34" borderId="0" xfId="0" applyFont="1" applyFill="1" applyBorder="1" applyAlignment="1">
      <alignment vertical="top"/>
    </xf>
    <xf numFmtId="164" fontId="30" fillId="34" borderId="0" xfId="0" quotePrefix="1" applyNumberFormat="1" applyFont="1" applyFill="1" applyBorder="1" applyAlignment="1">
      <alignment horizontal="right" vertical="top"/>
    </xf>
    <xf numFmtId="0" fontId="30" fillId="0" borderId="0" xfId="0" applyFont="1" applyFill="1" applyBorder="1" applyAlignment="1">
      <alignment vertical="top" wrapText="1"/>
    </xf>
    <xf numFmtId="164" fontId="30" fillId="0" borderId="0" xfId="0" applyNumberFormat="1" applyFont="1" applyFill="1" applyBorder="1" applyAlignment="1">
      <alignment horizontal="right" vertical="top"/>
    </xf>
    <xf numFmtId="164" fontId="30" fillId="0" borderId="0" xfId="0" applyNumberFormat="1" applyFont="1" applyFill="1" applyBorder="1" applyAlignment="1">
      <alignment horizontal="right" vertical="top" indent="1"/>
    </xf>
    <xf numFmtId="0" fontId="29" fillId="0" borderId="0" xfId="0" applyFont="1" applyFill="1" applyBorder="1" applyAlignment="1">
      <alignment horizontal="left" vertical="top" wrapText="1" indent="1"/>
    </xf>
    <xf numFmtId="0" fontId="29" fillId="0" borderId="0" xfId="0" applyFont="1" applyFill="1" applyBorder="1" applyAlignment="1">
      <alignment horizontal="justify" vertical="top" wrapText="1"/>
    </xf>
    <xf numFmtId="0" fontId="30" fillId="0" borderId="0" xfId="0" applyFont="1" applyFill="1" applyBorder="1" applyAlignment="1">
      <alignment horizontal="justify" vertical="top" wrapText="1"/>
    </xf>
    <xf numFmtId="164" fontId="30" fillId="34" borderId="0" xfId="0" applyNumberFormat="1" applyFont="1" applyFill="1" applyBorder="1" applyAlignment="1">
      <alignment horizontal="justify" vertical="top"/>
    </xf>
    <xf numFmtId="164" fontId="29" fillId="0" borderId="0" xfId="0" applyNumberFormat="1" applyFont="1" applyFill="1" applyBorder="1" applyAlignment="1">
      <alignment horizontal="justify" vertical="top" wrapText="1"/>
    </xf>
    <xf numFmtId="0" fontId="30" fillId="34" borderId="0" xfId="0" applyFont="1" applyFill="1" applyBorder="1" applyAlignment="1">
      <alignment horizontal="justify" vertical="top"/>
    </xf>
    <xf numFmtId="164" fontId="30" fillId="34" borderId="0" xfId="0" applyNumberFormat="1" applyFont="1" applyFill="1" applyBorder="1" applyAlignment="1" applyProtection="1">
      <alignment horizontal="right" vertical="top"/>
      <protection locked="0"/>
    </xf>
    <xf numFmtId="0" fontId="30" fillId="0" borderId="0" xfId="0" applyFont="1" applyFill="1" applyBorder="1" applyAlignment="1" applyProtection="1">
      <alignment horizontal="justify" vertical="top" wrapText="1"/>
      <protection locked="0"/>
    </xf>
    <xf numFmtId="3" fontId="29" fillId="0" borderId="0" xfId="0" applyNumberFormat="1" applyFont="1" applyFill="1" applyBorder="1" applyAlignment="1" applyProtection="1">
      <alignment horizontal="left" vertical="top" wrapText="1" indent="1"/>
      <protection locked="0"/>
    </xf>
    <xf numFmtId="0" fontId="29" fillId="0" borderId="0" xfId="0" applyFont="1" applyFill="1" applyBorder="1" applyAlignment="1" applyProtection="1">
      <alignment horizontal="left" vertical="top" indent="1"/>
      <protection locked="0"/>
    </xf>
    <xf numFmtId="164" fontId="30" fillId="0" borderId="0" xfId="0" applyNumberFormat="1" applyFont="1" applyFill="1" applyBorder="1" applyAlignment="1" applyProtection="1">
      <alignment horizontal="right" vertical="top"/>
      <protection locked="0"/>
    </xf>
    <xf numFmtId="0" fontId="29" fillId="0" borderId="0" xfId="0" applyFont="1" applyFill="1" applyBorder="1" applyAlignment="1" applyProtection="1">
      <alignment horizontal="left" vertical="top" wrapText="1"/>
      <protection locked="0"/>
    </xf>
    <xf numFmtId="0" fontId="29" fillId="0" borderId="0" xfId="0" applyFont="1" applyFill="1" applyBorder="1" applyAlignment="1" applyProtection="1">
      <alignment horizontal="justify" vertical="top" wrapText="1"/>
      <protection locked="0"/>
    </xf>
    <xf numFmtId="0" fontId="30" fillId="0" borderId="0" xfId="0" applyFont="1" applyFill="1" applyBorder="1" applyAlignment="1">
      <alignment horizontal="justify" vertical="top"/>
    </xf>
    <xf numFmtId="164" fontId="30" fillId="34" borderId="0" xfId="3" applyNumberFormat="1" applyFont="1" applyFill="1" applyBorder="1" applyAlignment="1">
      <alignment horizontal="right" vertical="top"/>
    </xf>
    <xf numFmtId="0" fontId="29" fillId="0" borderId="0" xfId="0" applyFont="1" applyFill="1" applyBorder="1" applyAlignment="1">
      <alignment horizontal="left" vertical="top" wrapText="1" indent="2"/>
    </xf>
    <xf numFmtId="164" fontId="29" fillId="0" borderId="1" xfId="0" applyNumberFormat="1" applyFont="1" applyFill="1" applyBorder="1" applyAlignment="1">
      <alignment horizontal="right" vertical="top"/>
    </xf>
    <xf numFmtId="164" fontId="29" fillId="0" borderId="1" xfId="0" applyNumberFormat="1" applyFont="1" applyFill="1" applyBorder="1" applyAlignment="1">
      <alignment horizontal="right" vertical="top" indent="1"/>
    </xf>
    <xf numFmtId="0" fontId="29" fillId="0" borderId="0" xfId="0" applyFont="1" applyFill="1" applyBorder="1" applyAlignment="1">
      <alignment wrapText="1"/>
    </xf>
    <xf numFmtId="164" fontId="29" fillId="0" borderId="0" xfId="0" applyNumberFormat="1" applyFont="1" applyFill="1" applyBorder="1" applyAlignment="1">
      <alignment wrapText="1"/>
    </xf>
    <xf numFmtId="0" fontId="29" fillId="0" borderId="1" xfId="0" applyFont="1" applyFill="1" applyBorder="1" applyAlignment="1">
      <alignment horizontal="justify" vertical="top" wrapText="1"/>
    </xf>
    <xf numFmtId="0" fontId="30" fillId="0" borderId="0" xfId="0" applyFont="1" applyFill="1" applyBorder="1" applyAlignment="1">
      <alignment horizontal="left" vertical="top" wrapText="1" indent="1"/>
    </xf>
    <xf numFmtId="0" fontId="29" fillId="0" borderId="0" xfId="0" applyFont="1" applyFill="1" applyBorder="1" applyAlignment="1">
      <alignment horizontal="left" vertical="top" wrapText="1" indent="3"/>
    </xf>
    <xf numFmtId="0" fontId="30" fillId="33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wrapText="1"/>
    </xf>
    <xf numFmtId="165" fontId="32" fillId="0" borderId="0" xfId="0" applyNumberFormat="1" applyFont="1" applyFill="1" applyBorder="1" applyAlignment="1">
      <alignment wrapText="1"/>
    </xf>
    <xf numFmtId="0" fontId="33" fillId="0" borderId="0" xfId="0" applyFont="1" applyFill="1" applyAlignment="1">
      <alignment vertical="top"/>
    </xf>
    <xf numFmtId="0" fontId="32" fillId="0" borderId="0" xfId="0" applyFont="1" applyFill="1" applyBorder="1" applyAlignment="1">
      <alignment vertical="top"/>
    </xf>
    <xf numFmtId="164" fontId="32" fillId="0" borderId="0" xfId="0" applyNumberFormat="1" applyFont="1" applyFill="1" applyBorder="1" applyAlignment="1">
      <alignment vertical="top"/>
    </xf>
    <xf numFmtId="0" fontId="32" fillId="0" borderId="0" xfId="0" applyFont="1" applyFill="1" applyBorder="1" applyAlignment="1">
      <alignment vertical="top" wrapText="1"/>
    </xf>
    <xf numFmtId="164" fontId="30" fillId="0" borderId="0" xfId="1" applyNumberFormat="1" applyFont="1" applyFill="1" applyBorder="1" applyAlignment="1">
      <alignment horizontal="right" vertical="top"/>
    </xf>
    <xf numFmtId="164" fontId="30" fillId="0" borderId="0" xfId="3" applyNumberFormat="1" applyFont="1" applyFill="1" applyBorder="1" applyAlignment="1">
      <alignment horizontal="right" vertical="top"/>
    </xf>
    <xf numFmtId="164" fontId="30" fillId="0" borderId="0" xfId="3" applyNumberFormat="1" applyFont="1" applyFill="1" applyBorder="1" applyAlignment="1">
      <alignment horizontal="right" vertical="top" indent="1"/>
    </xf>
    <xf numFmtId="0" fontId="25" fillId="33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wrapText="1"/>
    </xf>
    <xf numFmtId="0" fontId="28" fillId="0" borderId="0" xfId="0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wrapText="1"/>
    </xf>
    <xf numFmtId="0" fontId="29" fillId="0" borderId="2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justify" vertical="top" wrapText="1"/>
    </xf>
    <xf numFmtId="0" fontId="30" fillId="33" borderId="0" xfId="0" applyFont="1" applyFill="1" applyBorder="1" applyAlignment="1">
      <alignment horizontal="center" vertical="center"/>
    </xf>
    <xf numFmtId="0" fontId="30" fillId="33" borderId="0" xfId="0" applyFont="1" applyFill="1" applyBorder="1" applyAlignment="1">
      <alignment horizontal="center" vertical="center" wrapText="1"/>
    </xf>
    <xf numFmtId="164" fontId="30" fillId="33" borderId="3" xfId="0" applyNumberFormat="1" applyFont="1" applyFill="1" applyBorder="1" applyAlignment="1">
      <alignment horizontal="center" vertical="center" wrapText="1"/>
    </xf>
  </cellXfs>
  <cellStyles count="564">
    <cellStyle name="20% - Énfasis1" xfId="536" builtinId="30" customBuiltin="1"/>
    <cellStyle name="20% - Énfasis1 2" xfId="14"/>
    <cellStyle name="20% - Énfasis2" xfId="540" builtinId="34" customBuiltin="1"/>
    <cellStyle name="20% - Énfasis2 2" xfId="15"/>
    <cellStyle name="20% - Énfasis3" xfId="544" builtinId="38" customBuiltin="1"/>
    <cellStyle name="20% - Énfasis3 2" xfId="16"/>
    <cellStyle name="20% - Énfasis4" xfId="548" builtinId="42" customBuiltin="1"/>
    <cellStyle name="20% - Énfasis4 2" xfId="17"/>
    <cellStyle name="20% - Énfasis5" xfId="552" builtinId="46" customBuiltin="1"/>
    <cellStyle name="20% - Énfasis5 2" xfId="18"/>
    <cellStyle name="20% - Énfasis6" xfId="556" builtinId="50" customBuiltin="1"/>
    <cellStyle name="20% - Énfasis6 2" xfId="19"/>
    <cellStyle name="40% - Énfasis1" xfId="537" builtinId="31" customBuiltin="1"/>
    <cellStyle name="40% - Énfasis1 2" xfId="20"/>
    <cellStyle name="40% - Énfasis2" xfId="541" builtinId="35" customBuiltin="1"/>
    <cellStyle name="40% - Énfasis2 2" xfId="21"/>
    <cellStyle name="40% - Énfasis3" xfId="545" builtinId="39" customBuiltin="1"/>
    <cellStyle name="40% - Énfasis3 2" xfId="22"/>
    <cellStyle name="40% - Énfasis4" xfId="549" builtinId="43" customBuiltin="1"/>
    <cellStyle name="40% - Énfasis4 2" xfId="23"/>
    <cellStyle name="40% - Énfasis5" xfId="553" builtinId="47" customBuiltin="1"/>
    <cellStyle name="40% - Énfasis5 2" xfId="24"/>
    <cellStyle name="40% - Énfasis6" xfId="557" builtinId="51" customBuiltin="1"/>
    <cellStyle name="40% - Énfasis6 2" xfId="25"/>
    <cellStyle name="60% - Énfasis1" xfId="538" builtinId="32" customBuiltin="1"/>
    <cellStyle name="60% - Énfasis2" xfId="542" builtinId="36" customBuiltin="1"/>
    <cellStyle name="60% - Énfasis3" xfId="546" builtinId="40" customBuiltin="1"/>
    <cellStyle name="60% - Énfasis4" xfId="550" builtinId="44" customBuiltin="1"/>
    <cellStyle name="60% - Énfasis5" xfId="554" builtinId="48" customBuiltin="1"/>
    <cellStyle name="60% - Énfasis6" xfId="558" builtinId="52" customBuiltin="1"/>
    <cellStyle name="Buena" xfId="524" builtinId="26" customBuiltin="1"/>
    <cellStyle name="Cálculo" xfId="529" builtinId="22" customBuiltin="1"/>
    <cellStyle name="Celda de comprobación" xfId="531" builtinId="23" customBuiltin="1"/>
    <cellStyle name="Celda vinculada" xfId="530" builtinId="24" customBuiltin="1"/>
    <cellStyle name="Encabezado 1" xfId="520" builtinId="16" customBuiltin="1"/>
    <cellStyle name="Encabezado 4" xfId="523" builtinId="19" customBuiltin="1"/>
    <cellStyle name="Énfasis1" xfId="535" builtinId="29" customBuiltin="1"/>
    <cellStyle name="Énfasis2" xfId="539" builtinId="33" customBuiltin="1"/>
    <cellStyle name="Énfasis3" xfId="543" builtinId="37" customBuiltin="1"/>
    <cellStyle name="Énfasis4" xfId="547" builtinId="41" customBuiltin="1"/>
    <cellStyle name="Énfasis5" xfId="551" builtinId="45" customBuiltin="1"/>
    <cellStyle name="Énfasis6" xfId="555" builtinId="49" customBuiltin="1"/>
    <cellStyle name="Entrada" xfId="527" builtinId="20" customBuiltin="1"/>
    <cellStyle name="Incorrecto" xfId="525" builtinId="27" customBuiltin="1"/>
    <cellStyle name="Millares" xfId="1" builtinId="3"/>
    <cellStyle name="Millares 10" xfId="26"/>
    <cellStyle name="Millares 10 2" xfId="27"/>
    <cellStyle name="Millares 100" xfId="28"/>
    <cellStyle name="Millares 101" xfId="29"/>
    <cellStyle name="Millares 102" xfId="30"/>
    <cellStyle name="Millares 103" xfId="31"/>
    <cellStyle name="Millares 104" xfId="32"/>
    <cellStyle name="Millares 105" xfId="33"/>
    <cellStyle name="Millares 106" xfId="34"/>
    <cellStyle name="Millares 107" xfId="35"/>
    <cellStyle name="Millares 108" xfId="36"/>
    <cellStyle name="Millares 109" xfId="37"/>
    <cellStyle name="Millares 11" xfId="38"/>
    <cellStyle name="Millares 110" xfId="39"/>
    <cellStyle name="Millares 111" xfId="40"/>
    <cellStyle name="Millares 112" xfId="41"/>
    <cellStyle name="Millares 113" xfId="42"/>
    <cellStyle name="Millares 114" xfId="43"/>
    <cellStyle name="Millares 115" xfId="44"/>
    <cellStyle name="Millares 116" xfId="45"/>
    <cellStyle name="Millares 117" xfId="46"/>
    <cellStyle name="Millares 118" xfId="47"/>
    <cellStyle name="Millares 119" xfId="48"/>
    <cellStyle name="Millares 12" xfId="49"/>
    <cellStyle name="Millares 120" xfId="50"/>
    <cellStyle name="Millares 121" xfId="51"/>
    <cellStyle name="Millares 122" xfId="52"/>
    <cellStyle name="Millares 123" xfId="53"/>
    <cellStyle name="Millares 124" xfId="54"/>
    <cellStyle name="Millares 125" xfId="55"/>
    <cellStyle name="Millares 126" xfId="56"/>
    <cellStyle name="Millares 127" xfId="57"/>
    <cellStyle name="Millares 128" xfId="58"/>
    <cellStyle name="Millares 129" xfId="59"/>
    <cellStyle name="Millares 13" xfId="60"/>
    <cellStyle name="Millares 130" xfId="61"/>
    <cellStyle name="Millares 131" xfId="62"/>
    <cellStyle name="Millares 132" xfId="63"/>
    <cellStyle name="Millares 132 2" xfId="64"/>
    <cellStyle name="Millares 133" xfId="65"/>
    <cellStyle name="Millares 134" xfId="66"/>
    <cellStyle name="Millares 135" xfId="67"/>
    <cellStyle name="Millares 136" xfId="68"/>
    <cellStyle name="Millares 137" xfId="69"/>
    <cellStyle name="Millares 138" xfId="70"/>
    <cellStyle name="Millares 139" xfId="71"/>
    <cellStyle name="Millares 14" xfId="72"/>
    <cellStyle name="Millares 140" xfId="73"/>
    <cellStyle name="Millares 141" xfId="74"/>
    <cellStyle name="Millares 142" xfId="75"/>
    <cellStyle name="Millares 143" xfId="76"/>
    <cellStyle name="Millares 144" xfId="77"/>
    <cellStyle name="Millares 145" xfId="78"/>
    <cellStyle name="Millares 146" xfId="79"/>
    <cellStyle name="Millares 147" xfId="80"/>
    <cellStyle name="Millares 148" xfId="81"/>
    <cellStyle name="Millares 149" xfId="82"/>
    <cellStyle name="Millares 15" xfId="83"/>
    <cellStyle name="Millares 150" xfId="84"/>
    <cellStyle name="Millares 151" xfId="85"/>
    <cellStyle name="Millares 151 2" xfId="86"/>
    <cellStyle name="Millares 152" xfId="87"/>
    <cellStyle name="Millares 153" xfId="88"/>
    <cellStyle name="Millares 153 2" xfId="89"/>
    <cellStyle name="Millares 154" xfId="90"/>
    <cellStyle name="Millares 155" xfId="91"/>
    <cellStyle name="Millares 156" xfId="92"/>
    <cellStyle name="Millares 157" xfId="93"/>
    <cellStyle name="Millares 158" xfId="94"/>
    <cellStyle name="Millares 159" xfId="95"/>
    <cellStyle name="Millares 16" xfId="96"/>
    <cellStyle name="Millares 160" xfId="97"/>
    <cellStyle name="Millares 161" xfId="98"/>
    <cellStyle name="Millares 162" xfId="99"/>
    <cellStyle name="Millares 163" xfId="100"/>
    <cellStyle name="Millares 164" xfId="101"/>
    <cellStyle name="Millares 165" xfId="102"/>
    <cellStyle name="Millares 166" xfId="103"/>
    <cellStyle name="Millares 167" xfId="104"/>
    <cellStyle name="Millares 168" xfId="105"/>
    <cellStyle name="Millares 169" xfId="106"/>
    <cellStyle name="Millares 17" xfId="107"/>
    <cellStyle name="Millares 170" xfId="108"/>
    <cellStyle name="Millares 171" xfId="109"/>
    <cellStyle name="Millares 172" xfId="110"/>
    <cellStyle name="Millares 173" xfId="111"/>
    <cellStyle name="Millares 174" xfId="112"/>
    <cellStyle name="Millares 175" xfId="113"/>
    <cellStyle name="Millares 176" xfId="114"/>
    <cellStyle name="Millares 177" xfId="115"/>
    <cellStyle name="Millares 178" xfId="116"/>
    <cellStyle name="Millares 179" xfId="117"/>
    <cellStyle name="Millares 18" xfId="118"/>
    <cellStyle name="Millares 180" xfId="119"/>
    <cellStyle name="Millares 181" xfId="120"/>
    <cellStyle name="Millares 182" xfId="121"/>
    <cellStyle name="Millares 183" xfId="122"/>
    <cellStyle name="Millares 184" xfId="123"/>
    <cellStyle name="Millares 185" xfId="124"/>
    <cellStyle name="Millares 186" xfId="125"/>
    <cellStyle name="Millares 187" xfId="126"/>
    <cellStyle name="Millares 188" xfId="127"/>
    <cellStyle name="Millares 189" xfId="128"/>
    <cellStyle name="Millares 19" xfId="129"/>
    <cellStyle name="Millares 190" xfId="130"/>
    <cellStyle name="Millares 191" xfId="131"/>
    <cellStyle name="Millares 192" xfId="132"/>
    <cellStyle name="Millares 193" xfId="133"/>
    <cellStyle name="Millares 194" xfId="134"/>
    <cellStyle name="Millares 195" xfId="135"/>
    <cellStyle name="Millares 196" xfId="136"/>
    <cellStyle name="Millares 197" xfId="137"/>
    <cellStyle name="Millares 198" xfId="138"/>
    <cellStyle name="Millares 199" xfId="139"/>
    <cellStyle name="Millares 2" xfId="2"/>
    <cellStyle name="Millares 2 2" xfId="3"/>
    <cellStyle name="Millares 20" xfId="140"/>
    <cellStyle name="Millares 200" xfId="141"/>
    <cellStyle name="Millares 201" xfId="142"/>
    <cellStyle name="Millares 202" xfId="143"/>
    <cellStyle name="Millares 203" xfId="144"/>
    <cellStyle name="Millares 204" xfId="145"/>
    <cellStyle name="Millares 205" xfId="146"/>
    <cellStyle name="Millares 206" xfId="147"/>
    <cellStyle name="Millares 207" xfId="148"/>
    <cellStyle name="Millares 208" xfId="149"/>
    <cellStyle name="Millares 209" xfId="150"/>
    <cellStyle name="Millares 21" xfId="151"/>
    <cellStyle name="Millares 210" xfId="152"/>
    <cellStyle name="Millares 211" xfId="153"/>
    <cellStyle name="Millares 212" xfId="154"/>
    <cellStyle name="Millares 213" xfId="155"/>
    <cellStyle name="Millares 214" xfId="156"/>
    <cellStyle name="Millares 215" xfId="157"/>
    <cellStyle name="Millares 216" xfId="158"/>
    <cellStyle name="Millares 217" xfId="159"/>
    <cellStyle name="Millares 218" xfId="160"/>
    <cellStyle name="Millares 219" xfId="161"/>
    <cellStyle name="Millares 22" xfId="162"/>
    <cellStyle name="Millares 220" xfId="163"/>
    <cellStyle name="Millares 221" xfId="164"/>
    <cellStyle name="Millares 222" xfId="165"/>
    <cellStyle name="Millares 223" xfId="166"/>
    <cellStyle name="Millares 224" xfId="167"/>
    <cellStyle name="Millares 225" xfId="168"/>
    <cellStyle name="Millares 226" xfId="169"/>
    <cellStyle name="Millares 227" xfId="170"/>
    <cellStyle name="Millares 228" xfId="171"/>
    <cellStyle name="Millares 229" xfId="172"/>
    <cellStyle name="Millares 23" xfId="173"/>
    <cellStyle name="Millares 230" xfId="174"/>
    <cellStyle name="Millares 231" xfId="175"/>
    <cellStyle name="Millares 232" xfId="176"/>
    <cellStyle name="Millares 233" xfId="177"/>
    <cellStyle name="Millares 234" xfId="178"/>
    <cellStyle name="Millares 235" xfId="179"/>
    <cellStyle name="Millares 236" xfId="180"/>
    <cellStyle name="Millares 237" xfId="181"/>
    <cellStyle name="Millares 24" xfId="182"/>
    <cellStyle name="Millares 25" xfId="183"/>
    <cellStyle name="Millares 26" xfId="184"/>
    <cellStyle name="Millares 27" xfId="185"/>
    <cellStyle name="Millares 28" xfId="186"/>
    <cellStyle name="Millares 29" xfId="187"/>
    <cellStyle name="Millares 3" xfId="8"/>
    <cellStyle name="Millares 3 2" xfId="188"/>
    <cellStyle name="Millares 3 2 2" xfId="189"/>
    <cellStyle name="Millares 3 3" xfId="12"/>
    <cellStyle name="Millares 30" xfId="190"/>
    <cellStyle name="Millares 31" xfId="191"/>
    <cellStyle name="Millares 32" xfId="192"/>
    <cellStyle name="Millares 33" xfId="193"/>
    <cellStyle name="Millares 34" xfId="194"/>
    <cellStyle name="Millares 35" xfId="195"/>
    <cellStyle name="Millares 36" xfId="196"/>
    <cellStyle name="Millares 36 2" xfId="197"/>
    <cellStyle name="Millares 37" xfId="198"/>
    <cellStyle name="Millares 38" xfId="199"/>
    <cellStyle name="Millares 39" xfId="200"/>
    <cellStyle name="Millares 4" xfId="201"/>
    <cellStyle name="Millares 40" xfId="202"/>
    <cellStyle name="Millares 41" xfId="203"/>
    <cellStyle name="Millares 42" xfId="204"/>
    <cellStyle name="Millares 43" xfId="205"/>
    <cellStyle name="Millares 44" xfId="206"/>
    <cellStyle name="Millares 44 2" xfId="207"/>
    <cellStyle name="Millares 45" xfId="208"/>
    <cellStyle name="Millares 46" xfId="209"/>
    <cellStyle name="Millares 47" xfId="210"/>
    <cellStyle name="Millares 48" xfId="211"/>
    <cellStyle name="Millares 49" xfId="212"/>
    <cellStyle name="Millares 5" xfId="213"/>
    <cellStyle name="Millares 50" xfId="214"/>
    <cellStyle name="Millares 51" xfId="215"/>
    <cellStyle name="Millares 52" xfId="216"/>
    <cellStyle name="Millares 53" xfId="217"/>
    <cellStyle name="Millares 54" xfId="218"/>
    <cellStyle name="Millares 55" xfId="219"/>
    <cellStyle name="Millares 56" xfId="220"/>
    <cellStyle name="Millares 57" xfId="221"/>
    <cellStyle name="Millares 58" xfId="222"/>
    <cellStyle name="Millares 58 2" xfId="223"/>
    <cellStyle name="Millares 59" xfId="224"/>
    <cellStyle name="Millares 6" xfId="225"/>
    <cellStyle name="Millares 60" xfId="226"/>
    <cellStyle name="Millares 61" xfId="227"/>
    <cellStyle name="Millares 62" xfId="228"/>
    <cellStyle name="Millares 63" xfId="229"/>
    <cellStyle name="Millares 64" xfId="230"/>
    <cellStyle name="Millares 65" xfId="231"/>
    <cellStyle name="Millares 66" xfId="232"/>
    <cellStyle name="Millares 67" xfId="233"/>
    <cellStyle name="Millares 68" xfId="234"/>
    <cellStyle name="Millares 69" xfId="235"/>
    <cellStyle name="Millares 7" xfId="236"/>
    <cellStyle name="Millares 70" xfId="237"/>
    <cellStyle name="Millares 70 2" xfId="238"/>
    <cellStyle name="Millares 71" xfId="239"/>
    <cellStyle name="Millares 72" xfId="240"/>
    <cellStyle name="Millares 73" xfId="241"/>
    <cellStyle name="Millares 74" xfId="242"/>
    <cellStyle name="Millares 75" xfId="243"/>
    <cellStyle name="Millares 76" xfId="244"/>
    <cellStyle name="Millares 77" xfId="245"/>
    <cellStyle name="Millares 78" xfId="246"/>
    <cellStyle name="Millares 79" xfId="247"/>
    <cellStyle name="Millares 8" xfId="248"/>
    <cellStyle name="Millares 80" xfId="249"/>
    <cellStyle name="Millares 81" xfId="250"/>
    <cellStyle name="Millares 82" xfId="251"/>
    <cellStyle name="Millares 83" xfId="252"/>
    <cellStyle name="Millares 84" xfId="253"/>
    <cellStyle name="Millares 85" xfId="254"/>
    <cellStyle name="Millares 86" xfId="255"/>
    <cellStyle name="Millares 87" xfId="256"/>
    <cellStyle name="Millares 88" xfId="257"/>
    <cellStyle name="Millares 89" xfId="258"/>
    <cellStyle name="Millares 9" xfId="259"/>
    <cellStyle name="Millares 90" xfId="260"/>
    <cellStyle name="Millares 91" xfId="261"/>
    <cellStyle name="Millares 92" xfId="262"/>
    <cellStyle name="Millares 93" xfId="263"/>
    <cellStyle name="Millares 94" xfId="264"/>
    <cellStyle name="Millares 95" xfId="265"/>
    <cellStyle name="Millares 96" xfId="266"/>
    <cellStyle name="Millares 97" xfId="267"/>
    <cellStyle name="Millares 98" xfId="268"/>
    <cellStyle name="Millares 99" xfId="269"/>
    <cellStyle name="Millares 99 2" xfId="270"/>
    <cellStyle name="Neutral" xfId="526" builtinId="28" customBuiltin="1"/>
    <cellStyle name="Normal" xfId="0" builtinId="0"/>
    <cellStyle name="Normal 10" xfId="271"/>
    <cellStyle name="Normal 100" xfId="272"/>
    <cellStyle name="Normal 101" xfId="273"/>
    <cellStyle name="Normal 102" xfId="274"/>
    <cellStyle name="Normal 103" xfId="275"/>
    <cellStyle name="Normal 104" xfId="276"/>
    <cellStyle name="Normal 105" xfId="277"/>
    <cellStyle name="Normal 106" xfId="278"/>
    <cellStyle name="Normal 107" xfId="279"/>
    <cellStyle name="Normal 108" xfId="280"/>
    <cellStyle name="Normal 109" xfId="281"/>
    <cellStyle name="Normal 11" xfId="282"/>
    <cellStyle name="Normal 110" xfId="283"/>
    <cellStyle name="Normal 111" xfId="284"/>
    <cellStyle name="Normal 112" xfId="285"/>
    <cellStyle name="Normal 113" xfId="286"/>
    <cellStyle name="Normal 114" xfId="287"/>
    <cellStyle name="Normal 115" xfId="288"/>
    <cellStyle name="Normal 116" xfId="289"/>
    <cellStyle name="Normal 117" xfId="290"/>
    <cellStyle name="Normal 118" xfId="291"/>
    <cellStyle name="Normal 118 2" xfId="292"/>
    <cellStyle name="Normal 119" xfId="293"/>
    <cellStyle name="Normal 12" xfId="294"/>
    <cellStyle name="Normal 120" xfId="295"/>
    <cellStyle name="Normal 121" xfId="296"/>
    <cellStyle name="Normal 122" xfId="297"/>
    <cellStyle name="Normal 123" xfId="298"/>
    <cellStyle name="Normal 124" xfId="299"/>
    <cellStyle name="Normal 125" xfId="300"/>
    <cellStyle name="Normal 126" xfId="301"/>
    <cellStyle name="Normal 127" xfId="302"/>
    <cellStyle name="Normal 128" xfId="303"/>
    <cellStyle name="Normal 129" xfId="304"/>
    <cellStyle name="Normal 13" xfId="305"/>
    <cellStyle name="Normal 130" xfId="306"/>
    <cellStyle name="Normal 131" xfId="307"/>
    <cellStyle name="Normal 132" xfId="308"/>
    <cellStyle name="Normal 132 2" xfId="309"/>
    <cellStyle name="Normal 133" xfId="310"/>
    <cellStyle name="Normal 134" xfId="311"/>
    <cellStyle name="Normal 135" xfId="312"/>
    <cellStyle name="Normal 136" xfId="313"/>
    <cellStyle name="Normal 137" xfId="314"/>
    <cellStyle name="Normal 138" xfId="315"/>
    <cellStyle name="Normal 139" xfId="316"/>
    <cellStyle name="Normal 14" xfId="317"/>
    <cellStyle name="Normal 140" xfId="318"/>
    <cellStyle name="Normal 140 2" xfId="319"/>
    <cellStyle name="Normal 141" xfId="320"/>
    <cellStyle name="Normal 142" xfId="321"/>
    <cellStyle name="Normal 143" xfId="322"/>
    <cellStyle name="Normal 144" xfId="323"/>
    <cellStyle name="Normal 145" xfId="324"/>
    <cellStyle name="Normal 146" xfId="325"/>
    <cellStyle name="Normal 147" xfId="326"/>
    <cellStyle name="Normal 148" xfId="327"/>
    <cellStyle name="Normal 149" xfId="328"/>
    <cellStyle name="Normal 15" xfId="329"/>
    <cellStyle name="Normal 150" xfId="330"/>
    <cellStyle name="Normal 151" xfId="331"/>
    <cellStyle name="Normal 152" xfId="332"/>
    <cellStyle name="Normal 153" xfId="333"/>
    <cellStyle name="Normal 154" xfId="334"/>
    <cellStyle name="Normal 155" xfId="335"/>
    <cellStyle name="Normal 156" xfId="336"/>
    <cellStyle name="Normal 157" xfId="337"/>
    <cellStyle name="Normal 158" xfId="338"/>
    <cellStyle name="Normal 159" xfId="339"/>
    <cellStyle name="Normal 16" xfId="340"/>
    <cellStyle name="Normal 160" xfId="341"/>
    <cellStyle name="Normal 161" xfId="342"/>
    <cellStyle name="Normal 162" xfId="343"/>
    <cellStyle name="Normal 163" xfId="344"/>
    <cellStyle name="Normal 164" xfId="345"/>
    <cellStyle name="Normal 165" xfId="346"/>
    <cellStyle name="Normal 166" xfId="347"/>
    <cellStyle name="Normal 167" xfId="348"/>
    <cellStyle name="Normal 168" xfId="349"/>
    <cellStyle name="Normal 169" xfId="350"/>
    <cellStyle name="Normal 17" xfId="351"/>
    <cellStyle name="Normal 170" xfId="352"/>
    <cellStyle name="Normal 171" xfId="353"/>
    <cellStyle name="Normal 172" xfId="354"/>
    <cellStyle name="Normal 173" xfId="355"/>
    <cellStyle name="Normal 174" xfId="356"/>
    <cellStyle name="Normal 175" xfId="357"/>
    <cellStyle name="Normal 176" xfId="358"/>
    <cellStyle name="Normal 177" xfId="359"/>
    <cellStyle name="Normal 178" xfId="360"/>
    <cellStyle name="Normal 179" xfId="361"/>
    <cellStyle name="Normal 18" xfId="362"/>
    <cellStyle name="Normal 180" xfId="363"/>
    <cellStyle name="Normal 181" xfId="364"/>
    <cellStyle name="Normal 182" xfId="365"/>
    <cellStyle name="Normal 183" xfId="366"/>
    <cellStyle name="Normal 184" xfId="367"/>
    <cellStyle name="Normal 185" xfId="368"/>
    <cellStyle name="Normal 186" xfId="369"/>
    <cellStyle name="Normal 187" xfId="370"/>
    <cellStyle name="Normal 188" xfId="371"/>
    <cellStyle name="Normal 189" xfId="372"/>
    <cellStyle name="Normal 19" xfId="373"/>
    <cellStyle name="Normal 190" xfId="374"/>
    <cellStyle name="Normal 191" xfId="375"/>
    <cellStyle name="Normal 192" xfId="376"/>
    <cellStyle name="Normal 193" xfId="377"/>
    <cellStyle name="Normal 194" xfId="378"/>
    <cellStyle name="Normal 195" xfId="379"/>
    <cellStyle name="Normal 196" xfId="380"/>
    <cellStyle name="Normal 197" xfId="381"/>
    <cellStyle name="Normal 198" xfId="382"/>
    <cellStyle name="Normal 199" xfId="383"/>
    <cellStyle name="Normal 2" xfId="4"/>
    <cellStyle name="Normal 2 2" xfId="5"/>
    <cellStyle name="Normal 2 3" xfId="384"/>
    <cellStyle name="Normal 2 4" xfId="385"/>
    <cellStyle name="Normal 2 4 2" xfId="386"/>
    <cellStyle name="Normal 20" xfId="387"/>
    <cellStyle name="Normal 200" xfId="388"/>
    <cellStyle name="Normal 201" xfId="389"/>
    <cellStyle name="Normal 202" xfId="390"/>
    <cellStyle name="Normal 203" xfId="391"/>
    <cellStyle name="Normal 204" xfId="392"/>
    <cellStyle name="Normal 205" xfId="393"/>
    <cellStyle name="Normal 206" xfId="394"/>
    <cellStyle name="Normal 207" xfId="395"/>
    <cellStyle name="Normal 208" xfId="396"/>
    <cellStyle name="Normal 209" xfId="397"/>
    <cellStyle name="Normal 21" xfId="398"/>
    <cellStyle name="Normal 210" xfId="399"/>
    <cellStyle name="Normal 211" xfId="400"/>
    <cellStyle name="Normal 212" xfId="401"/>
    <cellStyle name="Normal 213" xfId="402"/>
    <cellStyle name="Normal 214" xfId="403"/>
    <cellStyle name="Normal 215" xfId="404"/>
    <cellStyle name="Normal 216" xfId="405"/>
    <cellStyle name="Normal 217" xfId="406"/>
    <cellStyle name="Normal 218" xfId="407"/>
    <cellStyle name="Normal 219" xfId="408"/>
    <cellStyle name="Normal 22" xfId="409"/>
    <cellStyle name="Normal 220" xfId="410"/>
    <cellStyle name="Normal 221" xfId="411"/>
    <cellStyle name="Normal 222" xfId="412"/>
    <cellStyle name="Normal 223" xfId="413"/>
    <cellStyle name="Normal 224" xfId="414"/>
    <cellStyle name="Normal 225" xfId="415"/>
    <cellStyle name="Normal 226" xfId="416"/>
    <cellStyle name="Normal 227" xfId="417"/>
    <cellStyle name="Normal 228" xfId="418"/>
    <cellStyle name="Normal 229" xfId="419"/>
    <cellStyle name="Normal 23" xfId="420"/>
    <cellStyle name="Normal 230" xfId="421"/>
    <cellStyle name="Normal 231" xfId="422"/>
    <cellStyle name="Normal 232" xfId="423"/>
    <cellStyle name="Normal 233" xfId="424"/>
    <cellStyle name="Normal 234" xfId="425"/>
    <cellStyle name="Normal 235" xfId="426"/>
    <cellStyle name="Normal 236" xfId="427"/>
    <cellStyle name="Normal 237" xfId="428"/>
    <cellStyle name="Normal 238" xfId="429"/>
    <cellStyle name="Normal 239" xfId="430"/>
    <cellStyle name="Normal 24" xfId="431"/>
    <cellStyle name="Normal 240" xfId="432"/>
    <cellStyle name="Normal 241" xfId="433"/>
    <cellStyle name="Normal 242" xfId="559"/>
    <cellStyle name="Normal 25" xfId="434"/>
    <cellStyle name="Normal 26" xfId="435"/>
    <cellStyle name="Normal 27" xfId="436"/>
    <cellStyle name="Normal 28" xfId="437"/>
    <cellStyle name="Normal 29" xfId="438"/>
    <cellStyle name="Normal 3" xfId="9"/>
    <cellStyle name="Normal 3 2" xfId="560"/>
    <cellStyle name="Normal 3 3" xfId="561"/>
    <cellStyle name="Normal 30" xfId="439"/>
    <cellStyle name="Normal 31" xfId="440"/>
    <cellStyle name="Normal 32" xfId="441"/>
    <cellStyle name="Normal 33" xfId="442"/>
    <cellStyle name="Normal 34" xfId="443"/>
    <cellStyle name="Normal 35" xfId="444"/>
    <cellStyle name="Normal 36" xfId="445"/>
    <cellStyle name="Normal 37" xfId="446"/>
    <cellStyle name="Normal 38" xfId="447"/>
    <cellStyle name="Normal 39" xfId="448"/>
    <cellStyle name="Normal 4" xfId="7"/>
    <cellStyle name="Normal 4 2" xfId="10"/>
    <cellStyle name="Normal 4 2 2" xfId="11"/>
    <cellStyle name="Normal 4 2 3" xfId="562"/>
    <cellStyle name="Normal 40" xfId="449"/>
    <cellStyle name="Normal 41" xfId="450"/>
    <cellStyle name="Normal 42" xfId="451"/>
    <cellStyle name="Normal 43" xfId="452"/>
    <cellStyle name="Normal 44" xfId="453"/>
    <cellStyle name="Normal 45" xfId="454"/>
    <cellStyle name="Normal 46" xfId="455"/>
    <cellStyle name="Normal 47" xfId="456"/>
    <cellStyle name="Normal 48" xfId="457"/>
    <cellStyle name="Normal 48 2" xfId="458"/>
    <cellStyle name="Normal 49" xfId="459"/>
    <cellStyle name="Normal 5" xfId="6"/>
    <cellStyle name="Normal 5 2" xfId="13"/>
    <cellStyle name="Normal 50" xfId="460"/>
    <cellStyle name="Normal 51" xfId="461"/>
    <cellStyle name="Normal 52" xfId="462"/>
    <cellStyle name="Normal 53" xfId="463"/>
    <cellStyle name="Normal 54" xfId="464"/>
    <cellStyle name="Normal 55" xfId="465"/>
    <cellStyle name="Normal 56" xfId="466"/>
    <cellStyle name="Normal 57" xfId="467"/>
    <cellStyle name="Normal 58" xfId="468"/>
    <cellStyle name="Normal 59" xfId="469"/>
    <cellStyle name="Normal 6" xfId="470"/>
    <cellStyle name="Normal 60" xfId="471"/>
    <cellStyle name="Normal 61" xfId="472"/>
    <cellStyle name="Normal 62" xfId="473"/>
    <cellStyle name="Normal 63" xfId="474"/>
    <cellStyle name="Normal 63 2" xfId="475"/>
    <cellStyle name="Normal 64" xfId="476"/>
    <cellStyle name="Normal 65" xfId="477"/>
    <cellStyle name="Normal 66" xfId="478"/>
    <cellStyle name="Normal 67" xfId="479"/>
    <cellStyle name="Normal 67 2" xfId="480"/>
    <cellStyle name="Normal 68" xfId="481"/>
    <cellStyle name="Normal 69" xfId="482"/>
    <cellStyle name="Normal 7" xfId="483"/>
    <cellStyle name="Normal 70" xfId="484"/>
    <cellStyle name="Normal 71" xfId="485"/>
    <cellStyle name="Normal 72" xfId="486"/>
    <cellStyle name="Normal 73" xfId="487"/>
    <cellStyle name="Normal 74" xfId="488"/>
    <cellStyle name="Normal 75" xfId="489"/>
    <cellStyle name="Normal 76" xfId="490"/>
    <cellStyle name="Normal 77" xfId="491"/>
    <cellStyle name="Normal 78" xfId="492"/>
    <cellStyle name="Normal 79" xfId="493"/>
    <cellStyle name="Normal 8" xfId="494"/>
    <cellStyle name="Normal 80" xfId="495"/>
    <cellStyle name="Normal 81" xfId="496"/>
    <cellStyle name="Normal 82" xfId="497"/>
    <cellStyle name="Normal 82 2" xfId="498"/>
    <cellStyle name="Normal 83" xfId="499"/>
    <cellStyle name="Normal 84" xfId="500"/>
    <cellStyle name="Normal 85" xfId="501"/>
    <cellStyle name="Normal 86" xfId="502"/>
    <cellStyle name="Normal 87" xfId="503"/>
    <cellStyle name="Normal 88" xfId="504"/>
    <cellStyle name="Normal 89" xfId="505"/>
    <cellStyle name="Normal 9" xfId="506"/>
    <cellStyle name="Normal 90" xfId="507"/>
    <cellStyle name="Normal 91" xfId="508"/>
    <cellStyle name="Normal 92" xfId="509"/>
    <cellStyle name="Normal 93" xfId="510"/>
    <cellStyle name="Normal 94" xfId="511"/>
    <cellStyle name="Normal 95" xfId="512"/>
    <cellStyle name="Normal 96" xfId="513"/>
    <cellStyle name="Normal 97" xfId="514"/>
    <cellStyle name="Normal 98" xfId="515"/>
    <cellStyle name="Normal 99" xfId="516"/>
    <cellStyle name="Notas 2" xfId="517"/>
    <cellStyle name="Notas 2 2" xfId="563"/>
    <cellStyle name="Notas 3" xfId="518"/>
    <cellStyle name="Salida" xfId="528" builtinId="21" customBuiltin="1"/>
    <cellStyle name="Texto de advertencia" xfId="532" builtinId="11" customBuiltin="1"/>
    <cellStyle name="Texto explicativo" xfId="533" builtinId="53" customBuiltin="1"/>
    <cellStyle name="Título" xfId="519" builtinId="15" customBuiltin="1"/>
    <cellStyle name="Título 2" xfId="521" builtinId="17" customBuiltin="1"/>
    <cellStyle name="Título 3" xfId="522" builtinId="18" customBuiltin="1"/>
    <cellStyle name="Total" xfId="53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7"/>
  <sheetViews>
    <sheetView tabSelected="1" zoomScale="90" zoomScaleNormal="90" workbookViewId="0">
      <selection sqref="A1:C1"/>
    </sheetView>
  </sheetViews>
  <sheetFormatPr baseColWidth="10" defaultColWidth="11.42578125" defaultRowHeight="14.25" x14ac:dyDescent="0.2"/>
  <cols>
    <col min="1" max="1" width="62.42578125" style="1" customWidth="1"/>
    <col min="2" max="2" width="16.7109375" style="1" bestFit="1" customWidth="1"/>
    <col min="3" max="3" width="14" style="1" customWidth="1"/>
    <col min="4" max="4" width="14.85546875" style="1" bestFit="1" customWidth="1"/>
    <col min="5" max="5" width="12.140625" style="1" customWidth="1"/>
    <col min="6" max="6" width="12" style="1" customWidth="1"/>
    <col min="7" max="16384" width="11.42578125" style="1"/>
  </cols>
  <sheetData>
    <row r="1" spans="1:6" ht="53.25" customHeight="1" x14ac:dyDescent="0.2">
      <c r="A1" s="55" t="s">
        <v>120</v>
      </c>
      <c r="B1" s="55"/>
      <c r="C1" s="55"/>
      <c r="D1" s="8" t="s">
        <v>122</v>
      </c>
      <c r="E1" s="8"/>
      <c r="F1" s="8"/>
    </row>
    <row r="2" spans="1:6" ht="54" customHeight="1" x14ac:dyDescent="0.3">
      <c r="A2" s="56" t="s">
        <v>121</v>
      </c>
      <c r="B2" s="56"/>
      <c r="C2" s="56"/>
      <c r="D2" s="56"/>
      <c r="E2" s="56"/>
      <c r="F2" s="56"/>
    </row>
    <row r="3" spans="1:6" ht="33.75" customHeight="1" x14ac:dyDescent="0.2">
      <c r="A3" s="57" t="s">
        <v>123</v>
      </c>
      <c r="B3" s="57"/>
      <c r="C3" s="57"/>
      <c r="D3" s="57"/>
      <c r="E3" s="57"/>
      <c r="F3" s="57"/>
    </row>
    <row r="4" spans="1:6" ht="22.5" customHeight="1" x14ac:dyDescent="0.2">
      <c r="A4" s="63" t="s">
        <v>0</v>
      </c>
      <c r="B4" s="64" t="s">
        <v>1</v>
      </c>
      <c r="C4" s="64" t="s">
        <v>118</v>
      </c>
      <c r="D4" s="45" t="s">
        <v>124</v>
      </c>
      <c r="E4" s="65" t="s">
        <v>14</v>
      </c>
      <c r="F4" s="65"/>
    </row>
    <row r="5" spans="1:6" ht="26.25" customHeight="1" x14ac:dyDescent="0.2">
      <c r="A5" s="63"/>
      <c r="B5" s="64"/>
      <c r="C5" s="64"/>
      <c r="D5" s="64" t="s">
        <v>119</v>
      </c>
      <c r="E5" s="64" t="s">
        <v>20</v>
      </c>
      <c r="F5" s="64" t="s">
        <v>21</v>
      </c>
    </row>
    <row r="6" spans="1:6" ht="21.75" customHeight="1" x14ac:dyDescent="0.2">
      <c r="A6" s="63"/>
      <c r="B6" s="64"/>
      <c r="C6" s="64"/>
      <c r="D6" s="64"/>
      <c r="E6" s="64"/>
      <c r="F6" s="64"/>
    </row>
    <row r="7" spans="1:6" s="2" customFormat="1" ht="15.75" x14ac:dyDescent="0.2">
      <c r="A7" s="35" t="s">
        <v>125</v>
      </c>
      <c r="B7" s="52">
        <f>+B8+B10+B22+B28+B35+B39+B54+B68+B70+B84+B95+B98+B122</f>
        <v>407919.92317518464</v>
      </c>
      <c r="C7" s="52">
        <f t="shared" ref="C7:D7" si="0">+C8+C10+C22+C28+C35+C39+C54+C68+C70+C84+C95+C98+C122</f>
        <v>213758.40482636276</v>
      </c>
      <c r="D7" s="52">
        <f t="shared" si="0"/>
        <v>205510.31537312214</v>
      </c>
      <c r="E7" s="53">
        <f>IF(B7&lt;&gt;0,(D7/B7)*100,0)</f>
        <v>50.380063266697576</v>
      </c>
      <c r="F7" s="54">
        <f>IF(C7&lt;&gt;0,(D7/C7)*100,0)</f>
        <v>96.141396423714625</v>
      </c>
    </row>
    <row r="8" spans="1:6" s="2" customFormat="1" x14ac:dyDescent="0.2">
      <c r="A8" s="11" t="s">
        <v>2</v>
      </c>
      <c r="B8" s="12">
        <f>+B9</f>
        <v>225.7</v>
      </c>
      <c r="C8" s="12">
        <f t="shared" ref="C8:D8" si="1">+C9</f>
        <v>222.94359711999999</v>
      </c>
      <c r="D8" s="12">
        <f t="shared" si="1"/>
        <v>222.41988626</v>
      </c>
      <c r="E8" s="12">
        <f>IF(B8&lt;&gt;0,(D8/B8)*100,0)</f>
        <v>98.546693070447503</v>
      </c>
      <c r="F8" s="13">
        <f>IF(C8&lt;&gt;0,(D8/C8)*100,0)</f>
        <v>99.765092666142777</v>
      </c>
    </row>
    <row r="9" spans="1:6" s="4" customFormat="1" ht="12.75" x14ac:dyDescent="0.2">
      <c r="A9" s="14" t="s">
        <v>22</v>
      </c>
      <c r="B9" s="15">
        <v>225.7</v>
      </c>
      <c r="C9" s="15">
        <v>222.94359711999999</v>
      </c>
      <c r="D9" s="15">
        <v>222.41988626</v>
      </c>
      <c r="E9" s="15">
        <f>IF(B9&lt;&gt;0,(D9/B9)*100,0)</f>
        <v>98.546693070447503</v>
      </c>
      <c r="F9" s="16">
        <f>IF(C9&lt;&gt;0,(D9/C9)*100,0)</f>
        <v>99.765092666142777</v>
      </c>
    </row>
    <row r="10" spans="1:6" s="5" customFormat="1" x14ac:dyDescent="0.2">
      <c r="A10" s="17" t="s">
        <v>3</v>
      </c>
      <c r="B10" s="18">
        <f>+B11</f>
        <v>12129.311598999999</v>
      </c>
      <c r="C10" s="18">
        <f t="shared" ref="C10:D10" si="2">+C11</f>
        <v>4212.1809077200005</v>
      </c>
      <c r="D10" s="18">
        <f t="shared" si="2"/>
        <v>3992.3835507200001</v>
      </c>
      <c r="E10" s="18">
        <f>IF(B10&lt;&gt;0,(D10/B10)*100,0)</f>
        <v>32.915170149055719</v>
      </c>
      <c r="F10" s="13">
        <f>IF(C10&lt;&gt;0,(D10/C10)*100,0)</f>
        <v>94.781863319375475</v>
      </c>
    </row>
    <row r="11" spans="1:6" s="5" customFormat="1" ht="28.5" x14ac:dyDescent="0.2">
      <c r="A11" s="19" t="s">
        <v>38</v>
      </c>
      <c r="B11" s="20">
        <f>SUM(B12:B21)</f>
        <v>12129.311598999999</v>
      </c>
      <c r="C11" s="20">
        <f t="shared" ref="C11:D11" si="3">SUM(C12:C21)</f>
        <v>4212.1809077200005</v>
      </c>
      <c r="D11" s="20">
        <f t="shared" si="3"/>
        <v>3992.3835507200001</v>
      </c>
      <c r="E11" s="20">
        <f t="shared" ref="E11:E21" si="4">IF(B11&lt;&gt;0,(D11/B11)*100,0)</f>
        <v>32.915170149055719</v>
      </c>
      <c r="F11" s="21">
        <f t="shared" ref="F11:F21" si="5">IF(C11&lt;&gt;0,(D11/C11)*100,0)</f>
        <v>94.781863319375475</v>
      </c>
    </row>
    <row r="12" spans="1:6" s="5" customFormat="1" ht="12.75" x14ac:dyDescent="0.2">
      <c r="A12" s="22" t="s">
        <v>23</v>
      </c>
      <c r="B12" s="15">
        <v>141.178304</v>
      </c>
      <c r="C12" s="15">
        <v>37.195495999999999</v>
      </c>
      <c r="D12" s="15">
        <v>36.873168999999997</v>
      </c>
      <c r="E12" s="15">
        <f t="shared" si="4"/>
        <v>26.118155520553639</v>
      </c>
      <c r="F12" s="16">
        <f t="shared" si="5"/>
        <v>99.133424649048905</v>
      </c>
    </row>
    <row r="13" spans="1:6" s="5" customFormat="1" ht="12.75" x14ac:dyDescent="0.2">
      <c r="A13" s="22" t="s">
        <v>24</v>
      </c>
      <c r="B13" s="15">
        <v>0</v>
      </c>
      <c r="C13" s="15">
        <v>1.18252472</v>
      </c>
      <c r="D13" s="15">
        <v>1.18252472</v>
      </c>
      <c r="E13" s="15">
        <f t="shared" si="4"/>
        <v>0</v>
      </c>
      <c r="F13" s="16">
        <f t="shared" si="5"/>
        <v>100</v>
      </c>
    </row>
    <row r="14" spans="1:6" s="5" customFormat="1" ht="12.75" x14ac:dyDescent="0.2">
      <c r="A14" s="22" t="s">
        <v>25</v>
      </c>
      <c r="B14" s="15">
        <v>258.99073800000002</v>
      </c>
      <c r="C14" s="15">
        <v>61.212696000000001</v>
      </c>
      <c r="D14" s="15">
        <v>60.980573</v>
      </c>
      <c r="E14" s="15">
        <f t="shared" si="4"/>
        <v>23.545464780288782</v>
      </c>
      <c r="F14" s="16">
        <f t="shared" si="5"/>
        <v>99.620792719209746</v>
      </c>
    </row>
    <row r="15" spans="1:6" s="5" customFormat="1" ht="12.75" x14ac:dyDescent="0.2">
      <c r="A15" s="22" t="s">
        <v>26</v>
      </c>
      <c r="B15" s="15">
        <v>14.703168</v>
      </c>
      <c r="C15" s="15">
        <v>6.5261889999999996</v>
      </c>
      <c r="D15" s="15">
        <v>6.5261889999999996</v>
      </c>
      <c r="E15" s="15">
        <f t="shared" si="4"/>
        <v>44.386277841618892</v>
      </c>
      <c r="F15" s="16">
        <f t="shared" si="5"/>
        <v>100</v>
      </c>
    </row>
    <row r="16" spans="1:6" s="5" customFormat="1" ht="25.5" x14ac:dyDescent="0.2">
      <c r="A16" s="22" t="s">
        <v>27</v>
      </c>
      <c r="B16" s="15">
        <v>1386.021115</v>
      </c>
      <c r="C16" s="15">
        <v>642.13692300000002</v>
      </c>
      <c r="D16" s="15">
        <v>637.29501600000003</v>
      </c>
      <c r="E16" s="15">
        <f t="shared" si="4"/>
        <v>45.98018090077943</v>
      </c>
      <c r="F16" s="16">
        <f t="shared" si="5"/>
        <v>99.245969694846536</v>
      </c>
    </row>
    <row r="17" spans="1:6" s="5" customFormat="1" ht="12.75" x14ac:dyDescent="0.2">
      <c r="A17" s="22" t="s">
        <v>28</v>
      </c>
      <c r="B17" s="15">
        <v>0.5</v>
      </c>
      <c r="C17" s="15">
        <v>7.8546310000000004</v>
      </c>
      <c r="D17" s="15">
        <v>7.8546310000000004</v>
      </c>
      <c r="E17" s="15">
        <f t="shared" si="4"/>
        <v>1570.9262000000001</v>
      </c>
      <c r="F17" s="16">
        <f t="shared" si="5"/>
        <v>100</v>
      </c>
    </row>
    <row r="18" spans="1:6" s="5" customFormat="1" ht="12.75" x14ac:dyDescent="0.2">
      <c r="A18" s="22" t="s">
        <v>29</v>
      </c>
      <c r="B18" s="15">
        <v>1195.9696469999999</v>
      </c>
      <c r="C18" s="15">
        <v>435.805903</v>
      </c>
      <c r="D18" s="15">
        <v>404.65850599999999</v>
      </c>
      <c r="E18" s="15">
        <f t="shared" si="4"/>
        <v>33.835181939195152</v>
      </c>
      <c r="F18" s="16">
        <f t="shared" si="5"/>
        <v>92.852919892643129</v>
      </c>
    </row>
    <row r="19" spans="1:6" s="5" customFormat="1" ht="12.75" x14ac:dyDescent="0.2">
      <c r="A19" s="22" t="s">
        <v>30</v>
      </c>
      <c r="B19" s="15">
        <v>7362.4476119999999</v>
      </c>
      <c r="C19" s="15">
        <v>2406.477316</v>
      </c>
      <c r="D19" s="15">
        <v>2237.0049009999998</v>
      </c>
      <c r="E19" s="15">
        <f t="shared" si="4"/>
        <v>30.383983953297296</v>
      </c>
      <c r="F19" s="16">
        <f t="shared" si="5"/>
        <v>92.957655828574616</v>
      </c>
    </row>
    <row r="20" spans="1:6" s="6" customFormat="1" ht="25.5" x14ac:dyDescent="0.2">
      <c r="A20" s="22" t="s">
        <v>31</v>
      </c>
      <c r="B20" s="15">
        <v>1524.6181489999999</v>
      </c>
      <c r="C20" s="15">
        <v>505.67654599999997</v>
      </c>
      <c r="D20" s="15">
        <v>492.09049700000003</v>
      </c>
      <c r="E20" s="15">
        <f t="shared" si="4"/>
        <v>32.276311109294028</v>
      </c>
      <c r="F20" s="16">
        <f t="shared" si="5"/>
        <v>97.313292635881922</v>
      </c>
    </row>
    <row r="21" spans="1:6" s="6" customFormat="1" ht="12.75" x14ac:dyDescent="0.2">
      <c r="A21" s="22" t="s">
        <v>32</v>
      </c>
      <c r="B21" s="15">
        <v>244.88286600000001</v>
      </c>
      <c r="C21" s="15">
        <v>108.112683</v>
      </c>
      <c r="D21" s="15">
        <v>107.91754400000001</v>
      </c>
      <c r="E21" s="15">
        <f t="shared" si="4"/>
        <v>44.06904646403477</v>
      </c>
      <c r="F21" s="16">
        <f t="shared" si="5"/>
        <v>99.819504063181924</v>
      </c>
    </row>
    <row r="22" spans="1:6" s="6" customFormat="1" ht="28.5" x14ac:dyDescent="0.2">
      <c r="A22" s="11" t="s">
        <v>4</v>
      </c>
      <c r="B22" s="12">
        <f>SUM(B23:B27)</f>
        <v>21985.875593000001</v>
      </c>
      <c r="C22" s="12">
        <f>SUM(C23:C27)</f>
        <v>13616.863164089995</v>
      </c>
      <c r="D22" s="12">
        <f>SUM(D23:D27)</f>
        <v>13590.162258259998</v>
      </c>
      <c r="E22" s="12">
        <f>IF(B22&lt;&gt;0,(D22/B22)*100,0)</f>
        <v>61.813149996113495</v>
      </c>
      <c r="F22" s="13">
        <f>IF(C22&lt;&gt;0,(D22/C22)*100,0)</f>
        <v>99.803912945968264</v>
      </c>
    </row>
    <row r="23" spans="1:6" s="6" customFormat="1" ht="12.75" x14ac:dyDescent="0.2">
      <c r="A23" s="23" t="s">
        <v>33</v>
      </c>
      <c r="B23" s="15">
        <v>1200</v>
      </c>
      <c r="C23" s="15">
        <v>24.371673999999999</v>
      </c>
      <c r="D23" s="15">
        <v>24.371673999999999</v>
      </c>
      <c r="E23" s="15">
        <f t="shared" ref="E23:E27" si="6">IF(B23&lt;&gt;0,(D23/B23)*100,0)</f>
        <v>2.0309728333333332</v>
      </c>
      <c r="F23" s="16">
        <f t="shared" ref="F23:F27" si="7">IF(C23&lt;&gt;0,(D23/C23)*100,0)</f>
        <v>100</v>
      </c>
    </row>
    <row r="24" spans="1:6" s="6" customFormat="1" ht="25.5" x14ac:dyDescent="0.2">
      <c r="A24" s="23" t="s">
        <v>34</v>
      </c>
      <c r="B24" s="15">
        <v>760</v>
      </c>
      <c r="C24" s="15">
        <v>58.919162</v>
      </c>
      <c r="D24" s="15">
        <v>58.919162</v>
      </c>
      <c r="E24" s="15">
        <f t="shared" si="6"/>
        <v>7.7525213157894735</v>
      </c>
      <c r="F24" s="16">
        <f t="shared" si="7"/>
        <v>100</v>
      </c>
    </row>
    <row r="25" spans="1:6" s="6" customFormat="1" ht="12.75" x14ac:dyDescent="0.2">
      <c r="A25" s="23" t="s">
        <v>35</v>
      </c>
      <c r="B25" s="15">
        <v>11295.637213</v>
      </c>
      <c r="C25" s="15">
        <v>5919.2688500299964</v>
      </c>
      <c r="D25" s="15">
        <v>5912.2205492699968</v>
      </c>
      <c r="E25" s="15">
        <f t="shared" si="6"/>
        <v>52.340743933115164</v>
      </c>
      <c r="F25" s="16">
        <f t="shared" si="7"/>
        <v>99.880926159318406</v>
      </c>
    </row>
    <row r="26" spans="1:6" s="6" customFormat="1" ht="12.75" x14ac:dyDescent="0.2">
      <c r="A26" s="23" t="s">
        <v>36</v>
      </c>
      <c r="B26" s="15">
        <v>5473</v>
      </c>
      <c r="C26" s="15">
        <v>5853.35520464</v>
      </c>
      <c r="D26" s="15">
        <v>5853.35520464</v>
      </c>
      <c r="E26" s="15">
        <f t="shared" si="6"/>
        <v>106.94966571606066</v>
      </c>
      <c r="F26" s="16">
        <f t="shared" si="7"/>
        <v>100</v>
      </c>
    </row>
    <row r="27" spans="1:6" s="6" customFormat="1" ht="25.5" x14ac:dyDescent="0.2">
      <c r="A27" s="23" t="s">
        <v>37</v>
      </c>
      <c r="B27" s="15">
        <v>3257.2383799999998</v>
      </c>
      <c r="C27" s="15">
        <v>1760.9482734200001</v>
      </c>
      <c r="D27" s="15">
        <v>1741.2956683499999</v>
      </c>
      <c r="E27" s="15">
        <f t="shared" si="6"/>
        <v>53.459264112870976</v>
      </c>
      <c r="F27" s="16">
        <f t="shared" si="7"/>
        <v>98.883976016408923</v>
      </c>
    </row>
    <row r="28" spans="1:6" s="6" customFormat="1" x14ac:dyDescent="0.2">
      <c r="A28" s="17" t="s">
        <v>6</v>
      </c>
      <c r="B28" s="12">
        <f t="shared" ref="B28:D28" si="8">SUM(B29:B30)</f>
        <v>19418.197217999998</v>
      </c>
      <c r="C28" s="12">
        <f t="shared" si="8"/>
        <v>7974.3142684600007</v>
      </c>
      <c r="D28" s="12">
        <f t="shared" si="8"/>
        <v>7143.9803459199993</v>
      </c>
      <c r="E28" s="12">
        <f>IF(B28&lt;&gt;0,(D28/B28)*100,0)</f>
        <v>36.790131780605137</v>
      </c>
      <c r="F28" s="13">
        <f>IF(C28&lt;&gt;0,(D28/C28)*100,0)</f>
        <v>89.587394043094875</v>
      </c>
    </row>
    <row r="29" spans="1:6" s="6" customFormat="1" ht="12.75" x14ac:dyDescent="0.2">
      <c r="A29" s="23" t="s">
        <v>39</v>
      </c>
      <c r="B29" s="15">
        <v>1860.683006</v>
      </c>
      <c r="C29" s="15">
        <v>712.48276399999997</v>
      </c>
      <c r="D29" s="15">
        <v>703.25047900000004</v>
      </c>
      <c r="E29" s="15">
        <f t="shared" ref="E29:E34" si="9">IF(B29&lt;&gt;0,(D29/B29)*100,0)</f>
        <v>37.795286823832051</v>
      </c>
      <c r="F29" s="16">
        <f t="shared" ref="F29:F34" si="10">IF(C29&lt;&gt;0,(D29/C29)*100,0)</f>
        <v>98.704209355442046</v>
      </c>
    </row>
    <row r="30" spans="1:6" s="6" customFormat="1" x14ac:dyDescent="0.2">
      <c r="A30" s="24" t="s">
        <v>40</v>
      </c>
      <c r="B30" s="20">
        <f>SUM(B31:B34)</f>
        <v>17557.514211999998</v>
      </c>
      <c r="C30" s="20">
        <f>SUM(C31:C34)</f>
        <v>7261.8315044600004</v>
      </c>
      <c r="D30" s="20">
        <f>SUM(D31:D34)</f>
        <v>6440.729866919999</v>
      </c>
      <c r="E30" s="20">
        <f t="shared" si="9"/>
        <v>36.683609018627287</v>
      </c>
      <c r="F30" s="21">
        <f t="shared" si="10"/>
        <v>88.692912565711495</v>
      </c>
    </row>
    <row r="31" spans="1:6" s="6" customFormat="1" ht="12.75" x14ac:dyDescent="0.2">
      <c r="A31" s="22" t="s">
        <v>117</v>
      </c>
      <c r="B31" s="15">
        <v>0</v>
      </c>
      <c r="C31" s="15">
        <v>82.785637819999991</v>
      </c>
      <c r="D31" s="15">
        <v>76.240967710000007</v>
      </c>
      <c r="E31" s="15">
        <f t="shared" ref="E31" si="11">IF(B31&lt;&gt;0,(D31/B31)*100,0)</f>
        <v>0</v>
      </c>
      <c r="F31" s="16">
        <f t="shared" ref="F31" si="12">IF(C31&lt;&gt;0,(D31/C31)*100,0)</f>
        <v>92.094437776477605</v>
      </c>
    </row>
    <row r="32" spans="1:6" s="6" customFormat="1" ht="25.5" x14ac:dyDescent="0.2">
      <c r="A32" s="22" t="s">
        <v>41</v>
      </c>
      <c r="B32" s="15">
        <v>13331.305795</v>
      </c>
      <c r="C32" s="15">
        <v>4360.0204489999996</v>
      </c>
      <c r="D32" s="15">
        <v>3554.775157</v>
      </c>
      <c r="E32" s="15">
        <f t="shared" si="9"/>
        <v>26.664868480724845</v>
      </c>
      <c r="F32" s="16">
        <f t="shared" si="10"/>
        <v>81.53115790581468</v>
      </c>
    </row>
    <row r="33" spans="1:6" s="6" customFormat="1" ht="25.5" x14ac:dyDescent="0.2">
      <c r="A33" s="22" t="s">
        <v>42</v>
      </c>
      <c r="B33" s="15">
        <v>3920.6177969999999</v>
      </c>
      <c r="C33" s="15">
        <v>2648.0191406399999</v>
      </c>
      <c r="D33" s="15">
        <v>2640.1751512099995</v>
      </c>
      <c r="E33" s="15">
        <f t="shared" si="9"/>
        <v>67.340793923606213</v>
      </c>
      <c r="F33" s="16">
        <f t="shared" si="10"/>
        <v>99.703778975400283</v>
      </c>
    </row>
    <row r="34" spans="1:6" s="6" customFormat="1" ht="25.5" x14ac:dyDescent="0.2">
      <c r="A34" s="22" t="s">
        <v>43</v>
      </c>
      <c r="B34" s="15">
        <v>305.59062</v>
      </c>
      <c r="C34" s="15">
        <v>171.00627700000001</v>
      </c>
      <c r="D34" s="15">
        <v>169.538591</v>
      </c>
      <c r="E34" s="15">
        <f t="shared" si="9"/>
        <v>55.478990487338905</v>
      </c>
      <c r="F34" s="16">
        <f t="shared" si="10"/>
        <v>99.141735598395599</v>
      </c>
    </row>
    <row r="35" spans="1:6" s="6" customFormat="1" x14ac:dyDescent="0.2">
      <c r="A35" s="25" t="s">
        <v>17</v>
      </c>
      <c r="B35" s="12">
        <f t="shared" ref="B35:D35" si="13">SUM(B36:B38)</f>
        <v>2757.2117129999997</v>
      </c>
      <c r="C35" s="12">
        <f t="shared" si="13"/>
        <v>836.74839800000007</v>
      </c>
      <c r="D35" s="12">
        <f t="shared" si="13"/>
        <v>836.22367099999997</v>
      </c>
      <c r="E35" s="12">
        <f>IF(B35&lt;&gt;0,(D35/B35)*100,0)</f>
        <v>30.328598527899842</v>
      </c>
      <c r="F35" s="13">
        <f>IF(C35&lt;&gt;0,(D35/C35)*100,0)</f>
        <v>99.937289751464803</v>
      </c>
    </row>
    <row r="36" spans="1:6" s="6" customFormat="1" ht="12.75" x14ac:dyDescent="0.2">
      <c r="A36" s="26" t="s">
        <v>44</v>
      </c>
      <c r="B36" s="15">
        <v>205.16002</v>
      </c>
      <c r="C36" s="15">
        <v>3.0421749999999999</v>
      </c>
      <c r="D36" s="15">
        <v>3.0216270000000001</v>
      </c>
      <c r="E36" s="15">
        <f t="shared" ref="E36:E38" si="14">IF(B36&lt;&gt;0,(D36/B36)*100,0)</f>
        <v>1.472814732617008</v>
      </c>
      <c r="F36" s="16">
        <f t="shared" ref="F36:F38" si="15">IF(C36&lt;&gt;0,(D36/C36)*100,0)</f>
        <v>99.324562196454849</v>
      </c>
    </row>
    <row r="37" spans="1:6" s="6" customFormat="1" ht="12.75" x14ac:dyDescent="0.2">
      <c r="A37" s="26" t="s">
        <v>45</v>
      </c>
      <c r="B37" s="15">
        <v>2432.7675009999998</v>
      </c>
      <c r="C37" s="15">
        <v>779.66251299999999</v>
      </c>
      <c r="D37" s="15">
        <v>779.66242199999999</v>
      </c>
      <c r="E37" s="15">
        <f t="shared" si="14"/>
        <v>32.048373783335904</v>
      </c>
      <c r="F37" s="16">
        <f t="shared" si="15"/>
        <v>99.999988328283266</v>
      </c>
    </row>
    <row r="38" spans="1:6" s="6" customFormat="1" ht="12.75" x14ac:dyDescent="0.2">
      <c r="A38" s="26" t="s">
        <v>46</v>
      </c>
      <c r="B38" s="15">
        <v>119.284192</v>
      </c>
      <c r="C38" s="15">
        <v>54.043709999999997</v>
      </c>
      <c r="D38" s="15">
        <v>53.539622000000001</v>
      </c>
      <c r="E38" s="15">
        <f t="shared" si="14"/>
        <v>44.884088245322566</v>
      </c>
      <c r="F38" s="16">
        <f t="shared" si="15"/>
        <v>99.067258705962274</v>
      </c>
    </row>
    <row r="39" spans="1:6" s="6" customFormat="1" x14ac:dyDescent="0.2">
      <c r="A39" s="27" t="s">
        <v>7</v>
      </c>
      <c r="B39" s="28">
        <f>+B40+B43+B46+B48+SUM(B50:B53)</f>
        <v>41752.397165999995</v>
      </c>
      <c r="C39" s="28">
        <f t="shared" ref="C39:D39" si="16">+C40+C43+C46+C48+SUM(C50:C53)</f>
        <v>21694.930249799996</v>
      </c>
      <c r="D39" s="28">
        <f t="shared" si="16"/>
        <v>21686.005822339997</v>
      </c>
      <c r="E39" s="12">
        <f>IF(B39&lt;&gt;0,(D39/B39)*100,0)</f>
        <v>51.939546695056457</v>
      </c>
      <c r="F39" s="13">
        <f>IF(C39&lt;&gt;0,(D39/C39)*100,0)</f>
        <v>99.958863995609846</v>
      </c>
    </row>
    <row r="40" spans="1:6" s="6" customFormat="1" x14ac:dyDescent="0.2">
      <c r="A40" s="29" t="s">
        <v>47</v>
      </c>
      <c r="B40" s="20">
        <f t="shared" ref="B40:D40" si="17">SUM(B41:B42)</f>
        <v>4647.1506789999994</v>
      </c>
      <c r="C40" s="20">
        <f t="shared" si="17"/>
        <v>2786.5526328599999</v>
      </c>
      <c r="D40" s="20">
        <f t="shared" si="17"/>
        <v>2778.87521943</v>
      </c>
      <c r="E40" s="20">
        <f t="shared" ref="E40:E53" si="18">IF(B40&lt;&gt;0,(D40/B40)*100,0)</f>
        <v>59.797398693944956</v>
      </c>
      <c r="F40" s="21">
        <f t="shared" ref="F40:F53" si="19">IF(C40&lt;&gt;0,(D40/C40)*100,0)</f>
        <v>99.724483458899542</v>
      </c>
    </row>
    <row r="41" spans="1:6" s="6" customFormat="1" ht="12.75" x14ac:dyDescent="0.2">
      <c r="A41" s="30" t="s">
        <v>48</v>
      </c>
      <c r="B41" s="15">
        <v>4477.6910909999997</v>
      </c>
      <c r="C41" s="15">
        <v>2705.4992149999998</v>
      </c>
      <c r="D41" s="15">
        <v>2701.9139060000002</v>
      </c>
      <c r="E41" s="15">
        <f t="shared" si="18"/>
        <v>60.341677241441495</v>
      </c>
      <c r="F41" s="16">
        <f t="shared" si="19"/>
        <v>99.867480685999766</v>
      </c>
    </row>
    <row r="42" spans="1:6" s="6" customFormat="1" ht="12.75" x14ac:dyDescent="0.2">
      <c r="A42" s="31" t="s">
        <v>25</v>
      </c>
      <c r="B42" s="15">
        <v>169.459588</v>
      </c>
      <c r="C42" s="15">
        <v>81.053417859999996</v>
      </c>
      <c r="D42" s="15">
        <v>76.96131342999999</v>
      </c>
      <c r="E42" s="15">
        <f t="shared" si="18"/>
        <v>45.415732646535169</v>
      </c>
      <c r="F42" s="16">
        <f t="shared" si="19"/>
        <v>94.951348705531316</v>
      </c>
    </row>
    <row r="43" spans="1:6" s="6" customFormat="1" x14ac:dyDescent="0.2">
      <c r="A43" s="29" t="s">
        <v>49</v>
      </c>
      <c r="B43" s="32">
        <f>SUM(B44:B45)</f>
        <v>97.177469000000002</v>
      </c>
      <c r="C43" s="32">
        <f t="shared" ref="C43:D43" si="20">SUM(C44:C45)</f>
        <v>48.429264900000007</v>
      </c>
      <c r="D43" s="32">
        <f t="shared" si="20"/>
        <v>48.310995999999996</v>
      </c>
      <c r="E43" s="20">
        <f t="shared" si="18"/>
        <v>49.71419455264882</v>
      </c>
      <c r="F43" s="21">
        <f t="shared" si="19"/>
        <v>99.755790429104749</v>
      </c>
    </row>
    <row r="44" spans="1:6" s="6" customFormat="1" ht="12.75" x14ac:dyDescent="0.2">
      <c r="A44" s="31" t="s">
        <v>50</v>
      </c>
      <c r="B44" s="15">
        <v>77.112859999999998</v>
      </c>
      <c r="C44" s="15">
        <v>34.476730400000008</v>
      </c>
      <c r="D44" s="15">
        <v>34.467854129999999</v>
      </c>
      <c r="E44" s="15">
        <f t="shared" si="18"/>
        <v>44.697932523835846</v>
      </c>
      <c r="F44" s="16">
        <f t="shared" si="19"/>
        <v>99.974254316180719</v>
      </c>
    </row>
    <row r="45" spans="1:6" s="6" customFormat="1" ht="12.75" x14ac:dyDescent="0.2">
      <c r="A45" s="31" t="s">
        <v>51</v>
      </c>
      <c r="B45" s="15">
        <v>20.064609000000001</v>
      </c>
      <c r="C45" s="15">
        <v>13.952534500000001</v>
      </c>
      <c r="D45" s="15">
        <v>13.843141869999998</v>
      </c>
      <c r="E45" s="15">
        <f t="shared" si="18"/>
        <v>68.992831457617726</v>
      </c>
      <c r="F45" s="16">
        <f t="shared" si="19"/>
        <v>99.215965887774715</v>
      </c>
    </row>
    <row r="46" spans="1:6" s="6" customFormat="1" x14ac:dyDescent="0.2">
      <c r="A46" s="29" t="s">
        <v>52</v>
      </c>
      <c r="B46" s="20">
        <f>SUM(B47)</f>
        <v>22.909618999999999</v>
      </c>
      <c r="C46" s="20">
        <f>SUM(C47)</f>
        <v>13.455980870000001</v>
      </c>
      <c r="D46" s="20">
        <f>SUM(D47)</f>
        <v>13.419339530000002</v>
      </c>
      <c r="E46" s="20">
        <f t="shared" si="18"/>
        <v>58.575131825631857</v>
      </c>
      <c r="F46" s="21">
        <f t="shared" si="19"/>
        <v>99.727694767449535</v>
      </c>
    </row>
    <row r="47" spans="1:6" s="6" customFormat="1" ht="12.75" x14ac:dyDescent="0.2">
      <c r="A47" s="30" t="s">
        <v>51</v>
      </c>
      <c r="B47" s="15">
        <v>22.909618999999999</v>
      </c>
      <c r="C47" s="15">
        <v>13.455980870000001</v>
      </c>
      <c r="D47" s="15">
        <v>13.419339530000002</v>
      </c>
      <c r="E47" s="15">
        <f t="shared" si="18"/>
        <v>58.575131825631857</v>
      </c>
      <c r="F47" s="16">
        <f t="shared" si="19"/>
        <v>99.727694767449535</v>
      </c>
    </row>
    <row r="48" spans="1:6" s="6" customFormat="1" x14ac:dyDescent="0.2">
      <c r="A48" s="29" t="s">
        <v>53</v>
      </c>
      <c r="B48" s="20">
        <f>SUM(B49)</f>
        <v>104.931774</v>
      </c>
      <c r="C48" s="20">
        <f t="shared" ref="C48:D48" si="21">SUM(C49)</f>
        <v>49.164608999999999</v>
      </c>
      <c r="D48" s="20">
        <f t="shared" si="21"/>
        <v>48.627718999999999</v>
      </c>
      <c r="E48" s="20">
        <f t="shared" si="18"/>
        <v>46.342225187196398</v>
      </c>
      <c r="F48" s="21">
        <f t="shared" si="19"/>
        <v>98.907974636796155</v>
      </c>
    </row>
    <row r="49" spans="1:6" s="6" customFormat="1" ht="12.75" x14ac:dyDescent="0.2">
      <c r="A49" s="30" t="s">
        <v>54</v>
      </c>
      <c r="B49" s="15">
        <v>104.931774</v>
      </c>
      <c r="C49" s="15">
        <v>49.164608999999999</v>
      </c>
      <c r="D49" s="15">
        <v>48.627718999999999</v>
      </c>
      <c r="E49" s="15">
        <f t="shared" si="18"/>
        <v>46.342225187196398</v>
      </c>
      <c r="F49" s="16">
        <f t="shared" si="19"/>
        <v>98.907974636796155</v>
      </c>
    </row>
    <row r="50" spans="1:6" s="6" customFormat="1" ht="12.75" x14ac:dyDescent="0.2">
      <c r="A50" s="33" t="s">
        <v>55</v>
      </c>
      <c r="B50" s="15">
        <v>1469.8226910000001</v>
      </c>
      <c r="C50" s="15">
        <v>965.15425700000003</v>
      </c>
      <c r="D50" s="15">
        <v>965.03929700000003</v>
      </c>
      <c r="E50" s="15">
        <f t="shared" si="18"/>
        <v>65.656851190903268</v>
      </c>
      <c r="F50" s="16">
        <f t="shared" si="19"/>
        <v>99.988088950634975</v>
      </c>
    </row>
    <row r="51" spans="1:6" s="6" customFormat="1" ht="12.75" x14ac:dyDescent="0.2">
      <c r="A51" s="34" t="s">
        <v>56</v>
      </c>
      <c r="B51" s="15">
        <v>28275.872749999999</v>
      </c>
      <c r="C51" s="15">
        <v>15951.295198</v>
      </c>
      <c r="D51" s="15">
        <v>15951.295198</v>
      </c>
      <c r="E51" s="15">
        <f t="shared" si="18"/>
        <v>56.413095853955561</v>
      </c>
      <c r="F51" s="16">
        <f t="shared" si="19"/>
        <v>100</v>
      </c>
    </row>
    <row r="52" spans="1:6" s="6" customFormat="1" ht="12.75" x14ac:dyDescent="0.2">
      <c r="A52" s="34" t="s">
        <v>57</v>
      </c>
      <c r="B52" s="15">
        <v>6612.1555630000003</v>
      </c>
      <c r="C52" s="15">
        <v>1875.1029494399997</v>
      </c>
      <c r="D52" s="15">
        <v>1874.6629494399999</v>
      </c>
      <c r="E52" s="15">
        <f t="shared" si="18"/>
        <v>28.351767159413999</v>
      </c>
      <c r="F52" s="16">
        <f t="shared" si="19"/>
        <v>99.976534621732043</v>
      </c>
    </row>
    <row r="53" spans="1:6" s="6" customFormat="1" ht="12.75" x14ac:dyDescent="0.2">
      <c r="A53" s="34" t="s">
        <v>58</v>
      </c>
      <c r="B53" s="15">
        <v>522.376621</v>
      </c>
      <c r="C53" s="15">
        <v>5.7753577300000005</v>
      </c>
      <c r="D53" s="15">
        <v>5.7751039399999993</v>
      </c>
      <c r="E53" s="15">
        <f t="shared" si="18"/>
        <v>1.10554410512181</v>
      </c>
      <c r="F53" s="16">
        <f t="shared" si="19"/>
        <v>99.995605640172158</v>
      </c>
    </row>
    <row r="54" spans="1:6" s="6" customFormat="1" x14ac:dyDescent="0.2">
      <c r="A54" s="27" t="s">
        <v>8</v>
      </c>
      <c r="B54" s="12">
        <f>SUM(B55:B61)</f>
        <v>84589.725088137347</v>
      </c>
      <c r="C54" s="12">
        <f>SUM(C55:C61)</f>
        <v>44458.679761569918</v>
      </c>
      <c r="D54" s="12">
        <f>SUM(D55:D61)</f>
        <v>44441.977001483276</v>
      </c>
      <c r="E54" s="12">
        <f>IF(B54&lt;&gt;0,(D54/B54)*100,0)</f>
        <v>52.538268631535857</v>
      </c>
      <c r="F54" s="13">
        <f>IF(C54&lt;&gt;0,(D54/C54)*100,0)</f>
        <v>99.962430823010891</v>
      </c>
    </row>
    <row r="55" spans="1:6" s="6" customFormat="1" ht="12.75" x14ac:dyDescent="0.2">
      <c r="A55" s="14" t="s">
        <v>59</v>
      </c>
      <c r="B55" s="15">
        <v>1187.6002024053601</v>
      </c>
      <c r="C55" s="15">
        <v>474.04716262408328</v>
      </c>
      <c r="D55" s="15">
        <v>469.58251142405527</v>
      </c>
      <c r="E55" s="15">
        <f t="shared" ref="E55:E67" si="22">IF(B55&lt;&gt;0,(D55/B55)*100,0)</f>
        <v>39.540453973733328</v>
      </c>
      <c r="F55" s="16">
        <f t="shared" ref="F55:F67" si="23">IF(C55&lt;&gt;0,(D55/C55)*100,0)</f>
        <v>99.058184174056862</v>
      </c>
    </row>
    <row r="56" spans="1:6" s="6" customFormat="1" ht="12.75" x14ac:dyDescent="0.2">
      <c r="A56" s="23" t="s">
        <v>28</v>
      </c>
      <c r="B56" s="15">
        <v>50</v>
      </c>
      <c r="C56" s="15">
        <v>3.5684016499999998</v>
      </c>
      <c r="D56" s="15">
        <v>3.5684015699999998</v>
      </c>
      <c r="E56" s="15">
        <f t="shared" si="22"/>
        <v>7.1368031399999987</v>
      </c>
      <c r="F56" s="16">
        <f t="shared" si="23"/>
        <v>99.999997758099894</v>
      </c>
    </row>
    <row r="57" spans="1:6" s="6" customFormat="1" ht="12.75" x14ac:dyDescent="0.2">
      <c r="A57" s="23" t="s">
        <v>60</v>
      </c>
      <c r="B57" s="15">
        <v>77.964378999999994</v>
      </c>
      <c r="C57" s="15">
        <v>6.7955810000000003</v>
      </c>
      <c r="D57" s="15">
        <v>6.7955810000000003</v>
      </c>
      <c r="E57" s="15">
        <f t="shared" si="22"/>
        <v>8.7162638722486339</v>
      </c>
      <c r="F57" s="16">
        <f t="shared" si="23"/>
        <v>100</v>
      </c>
    </row>
    <row r="58" spans="1:6" s="6" customFormat="1" ht="12.75" x14ac:dyDescent="0.2">
      <c r="A58" s="23" t="s">
        <v>56</v>
      </c>
      <c r="B58" s="15">
        <v>6023.1902630000004</v>
      </c>
      <c r="C58" s="15">
        <v>3525.565396</v>
      </c>
      <c r="D58" s="15">
        <v>3525.565396</v>
      </c>
      <c r="E58" s="15">
        <f t="shared" ref="E58" si="24">IF(B58&lt;&gt;0,(D58/B58)*100,0)</f>
        <v>58.533189921913639</v>
      </c>
      <c r="F58" s="16">
        <f t="shared" ref="F58" si="25">IF(C58&lt;&gt;0,(D58/C58)*100,0)</f>
        <v>100</v>
      </c>
    </row>
    <row r="59" spans="1:6" s="6" customFormat="1" ht="12.75" x14ac:dyDescent="0.2">
      <c r="A59" s="23" t="s">
        <v>61</v>
      </c>
      <c r="B59" s="15">
        <v>788.96434499999998</v>
      </c>
      <c r="C59" s="15">
        <v>352.35720199999997</v>
      </c>
      <c r="D59" s="15">
        <v>352.35720199999997</v>
      </c>
      <c r="E59" s="15">
        <f t="shared" si="22"/>
        <v>44.660725701108831</v>
      </c>
      <c r="F59" s="16">
        <f t="shared" si="23"/>
        <v>100</v>
      </c>
    </row>
    <row r="60" spans="1:6" s="6" customFormat="1" ht="12.75" x14ac:dyDescent="0.2">
      <c r="A60" s="23" t="s">
        <v>62</v>
      </c>
      <c r="B60" s="15">
        <v>74789.232306999998</v>
      </c>
      <c r="C60" s="15">
        <v>39527.345330999997</v>
      </c>
      <c r="D60" s="15">
        <v>39526.076408000001</v>
      </c>
      <c r="E60" s="15">
        <f t="shared" si="22"/>
        <v>52.849956054837733</v>
      </c>
      <c r="F60" s="16">
        <f t="shared" si="23"/>
        <v>99.996789759116453</v>
      </c>
    </row>
    <row r="61" spans="1:6" s="6" customFormat="1" x14ac:dyDescent="0.2">
      <c r="A61" s="35" t="s">
        <v>63</v>
      </c>
      <c r="B61" s="20">
        <f>SUM(B62:B67)</f>
        <v>1672.7735917320013</v>
      </c>
      <c r="C61" s="20">
        <f>SUM(C62:C67)</f>
        <v>569.0006872958387</v>
      </c>
      <c r="D61" s="20">
        <f>SUM(D62:D67)</f>
        <v>558.03150148921895</v>
      </c>
      <c r="E61" s="20">
        <f t="shared" si="22"/>
        <v>33.359655140862749</v>
      </c>
      <c r="F61" s="21">
        <f t="shared" si="23"/>
        <v>98.072201659588416</v>
      </c>
    </row>
    <row r="62" spans="1:6" s="6" customFormat="1" ht="12.75" x14ac:dyDescent="0.2">
      <c r="A62" s="22" t="s">
        <v>64</v>
      </c>
      <c r="B62" s="15">
        <v>799.97641635000105</v>
      </c>
      <c r="C62" s="15">
        <v>379.53697556379882</v>
      </c>
      <c r="D62" s="15">
        <v>370.99467496759888</v>
      </c>
      <c r="E62" s="15">
        <f t="shared" si="22"/>
        <v>46.375701506340839</v>
      </c>
      <c r="F62" s="16">
        <f t="shared" si="23"/>
        <v>97.74928369402997</v>
      </c>
    </row>
    <row r="63" spans="1:6" s="6" customFormat="1" ht="12.75" x14ac:dyDescent="0.2">
      <c r="A63" s="22" t="s">
        <v>65</v>
      </c>
      <c r="B63" s="15">
        <v>156.85877600000001</v>
      </c>
      <c r="C63" s="15">
        <v>65.716750979999986</v>
      </c>
      <c r="D63" s="15">
        <v>64.934982220000009</v>
      </c>
      <c r="E63" s="15">
        <f t="shared" si="22"/>
        <v>41.397098636036795</v>
      </c>
      <c r="F63" s="16">
        <f t="shared" si="23"/>
        <v>98.810396514827858</v>
      </c>
    </row>
    <row r="64" spans="1:6" s="6" customFormat="1" ht="12.75" x14ac:dyDescent="0.2">
      <c r="A64" s="22" t="s">
        <v>66</v>
      </c>
      <c r="B64" s="15">
        <v>133.10198966199999</v>
      </c>
      <c r="C64" s="15">
        <v>13.654134665839997</v>
      </c>
      <c r="D64" s="15">
        <v>13.635493890119998</v>
      </c>
      <c r="E64" s="15">
        <f t="shared" si="22"/>
        <v>10.244395237626465</v>
      </c>
      <c r="F64" s="16">
        <f t="shared" si="23"/>
        <v>99.863478893564491</v>
      </c>
    </row>
    <row r="65" spans="1:6" s="6" customFormat="1" ht="12.75" x14ac:dyDescent="0.2">
      <c r="A65" s="22" t="s">
        <v>67</v>
      </c>
      <c r="B65" s="15">
        <v>83.230773119999995</v>
      </c>
      <c r="C65" s="15">
        <v>21.480276875200001</v>
      </c>
      <c r="D65" s="15">
        <v>21.433721671999997</v>
      </c>
      <c r="E65" s="15">
        <f t="shared" si="22"/>
        <v>25.752159770398151</v>
      </c>
      <c r="F65" s="16">
        <f t="shared" si="23"/>
        <v>99.783265348624283</v>
      </c>
    </row>
    <row r="66" spans="1:6" s="6" customFormat="1" ht="12.75" x14ac:dyDescent="0.2">
      <c r="A66" s="22" t="s">
        <v>68</v>
      </c>
      <c r="B66" s="15">
        <v>325.86001499999998</v>
      </c>
      <c r="C66" s="15">
        <v>81.375579000000002</v>
      </c>
      <c r="D66" s="15">
        <v>79.884986999999995</v>
      </c>
      <c r="E66" s="15">
        <f t="shared" si="22"/>
        <v>24.515124078663042</v>
      </c>
      <c r="F66" s="16">
        <f t="shared" si="23"/>
        <v>98.168256351208257</v>
      </c>
    </row>
    <row r="67" spans="1:6" s="6" customFormat="1" ht="12.75" x14ac:dyDescent="0.2">
      <c r="A67" s="22" t="s">
        <v>69</v>
      </c>
      <c r="B67" s="15">
        <v>173.74562159999999</v>
      </c>
      <c r="C67" s="15">
        <v>7.2369702110000009</v>
      </c>
      <c r="D67" s="15">
        <v>7.1476417395000009</v>
      </c>
      <c r="E67" s="15">
        <f t="shared" si="22"/>
        <v>4.1138543081997305</v>
      </c>
      <c r="F67" s="16">
        <f t="shared" si="23"/>
        <v>98.765664789330998</v>
      </c>
    </row>
    <row r="68" spans="1:6" s="3" customFormat="1" x14ac:dyDescent="0.2">
      <c r="A68" s="27" t="s">
        <v>9</v>
      </c>
      <c r="B68" s="12">
        <f t="shared" ref="B68:D68" si="26">+B69</f>
        <v>140</v>
      </c>
      <c r="C68" s="12">
        <f t="shared" si="26"/>
        <v>41.250712999999998</v>
      </c>
      <c r="D68" s="12">
        <f t="shared" si="26"/>
        <v>41.250712999999998</v>
      </c>
      <c r="E68" s="12">
        <f>IF(B68&lt;&gt;0,(D68/B68)*100,0)</f>
        <v>29.464794999999999</v>
      </c>
      <c r="F68" s="13">
        <f>IF(C68&lt;&gt;0,(D68/C68)*100,0)</f>
        <v>100</v>
      </c>
    </row>
    <row r="69" spans="1:6" s="6" customFormat="1" ht="12.75" x14ac:dyDescent="0.2">
      <c r="A69" s="23" t="s">
        <v>70</v>
      </c>
      <c r="B69" s="15">
        <v>140</v>
      </c>
      <c r="C69" s="15">
        <v>41.250712999999998</v>
      </c>
      <c r="D69" s="15">
        <v>41.250712999999998</v>
      </c>
      <c r="E69" s="15">
        <f t="shared" ref="E69" si="27">IF(B69&lt;&gt;0,(D69/B69)*100,0)</f>
        <v>29.464794999999999</v>
      </c>
      <c r="F69" s="16">
        <f t="shared" ref="F69" si="28">IF(C69&lt;&gt;0,(D69/C69)*100,0)</f>
        <v>100</v>
      </c>
    </row>
    <row r="70" spans="1:6" s="6" customFormat="1" x14ac:dyDescent="0.2">
      <c r="A70" s="27" t="s">
        <v>18</v>
      </c>
      <c r="B70" s="12">
        <f>SUM(B71:B81)</f>
        <v>17281.536600400002</v>
      </c>
      <c r="C70" s="12">
        <f t="shared" ref="C70:D70" si="29">SUM(C71:C81)</f>
        <v>10027.20379039</v>
      </c>
      <c r="D70" s="12">
        <f t="shared" si="29"/>
        <v>9699.6751741299995</v>
      </c>
      <c r="E70" s="12">
        <f>IF(B70&lt;&gt;0,(D70/B70)*100,0)</f>
        <v>56.127388428558419</v>
      </c>
      <c r="F70" s="13">
        <f>IF(C70&lt;&gt;0,(D70/C70)*100,0)</f>
        <v>96.733599684351674</v>
      </c>
    </row>
    <row r="71" spans="1:6" s="6" customFormat="1" ht="12.75" x14ac:dyDescent="0.2">
      <c r="A71" s="23" t="s">
        <v>71</v>
      </c>
      <c r="B71" s="15">
        <v>3959.7721780000002</v>
      </c>
      <c r="C71" s="15">
        <v>946.98951</v>
      </c>
      <c r="D71" s="15">
        <v>924.18896500000005</v>
      </c>
      <c r="E71" s="15">
        <f t="shared" ref="E71:E83" si="30">IF(B71&lt;&gt;0,(D71/B71)*100,0)</f>
        <v>23.339447914066334</v>
      </c>
      <c r="F71" s="16">
        <f t="shared" ref="F71:F83" si="31">IF(C71&lt;&gt;0,(D71/C71)*100,0)</f>
        <v>97.592312822979437</v>
      </c>
    </row>
    <row r="72" spans="1:6" s="6" customFormat="1" ht="12.75" x14ac:dyDescent="0.2">
      <c r="A72" s="23" t="s">
        <v>72</v>
      </c>
      <c r="B72" s="15">
        <v>1678.9009920000001</v>
      </c>
      <c r="C72" s="15">
        <v>729.394904</v>
      </c>
      <c r="D72" s="15">
        <v>729.394904</v>
      </c>
      <c r="E72" s="15">
        <f t="shared" si="30"/>
        <v>43.444783669530409</v>
      </c>
      <c r="F72" s="16">
        <f t="shared" si="31"/>
        <v>100</v>
      </c>
    </row>
    <row r="73" spans="1:6" s="6" customFormat="1" ht="12.75" x14ac:dyDescent="0.2">
      <c r="A73" s="23" t="s">
        <v>73</v>
      </c>
      <c r="B73" s="15">
        <v>768.51983900000005</v>
      </c>
      <c r="C73" s="15">
        <v>318.27196944999997</v>
      </c>
      <c r="D73" s="15">
        <v>292.27196945000003</v>
      </c>
      <c r="E73" s="15">
        <f t="shared" si="30"/>
        <v>38.030504174141434</v>
      </c>
      <c r="F73" s="16">
        <f t="shared" si="31"/>
        <v>91.830886004529376</v>
      </c>
    </row>
    <row r="74" spans="1:6" s="6" customFormat="1" ht="12.75" x14ac:dyDescent="0.2">
      <c r="A74" s="23" t="s">
        <v>74</v>
      </c>
      <c r="B74" s="15">
        <v>1070.131513</v>
      </c>
      <c r="C74" s="15">
        <v>517.94503499999996</v>
      </c>
      <c r="D74" s="15">
        <v>508.23711100000003</v>
      </c>
      <c r="E74" s="15">
        <f t="shared" si="30"/>
        <v>47.492958092151802</v>
      </c>
      <c r="F74" s="16">
        <f t="shared" si="31"/>
        <v>98.125684513994827</v>
      </c>
    </row>
    <row r="75" spans="1:6" s="6" customFormat="1" ht="12.75" x14ac:dyDescent="0.2">
      <c r="A75" s="23" t="s">
        <v>75</v>
      </c>
      <c r="B75" s="15">
        <v>206.8</v>
      </c>
      <c r="C75" s="15">
        <v>132.08201037999999</v>
      </c>
      <c r="D75" s="15">
        <v>69.845915009999999</v>
      </c>
      <c r="E75" s="15">
        <f t="shared" si="30"/>
        <v>33.77462041102514</v>
      </c>
      <c r="F75" s="16">
        <f t="shared" si="31"/>
        <v>52.880717676126579</v>
      </c>
    </row>
    <row r="76" spans="1:6" s="6" customFormat="1" ht="38.25" x14ac:dyDescent="0.2">
      <c r="A76" s="23" t="s">
        <v>76</v>
      </c>
      <c r="B76" s="15">
        <v>245.52172100000001</v>
      </c>
      <c r="C76" s="15">
        <v>171.868708</v>
      </c>
      <c r="D76" s="15">
        <v>171.79376300000001</v>
      </c>
      <c r="E76" s="15">
        <f t="shared" si="30"/>
        <v>69.970902085685523</v>
      </c>
      <c r="F76" s="16">
        <f t="shared" si="31"/>
        <v>99.95639404003667</v>
      </c>
    </row>
    <row r="77" spans="1:6" s="6" customFormat="1" ht="12.75" x14ac:dyDescent="0.2">
      <c r="A77" s="23" t="s">
        <v>77</v>
      </c>
      <c r="B77" s="15">
        <v>50.377426</v>
      </c>
      <c r="C77" s="15">
        <v>116.09863</v>
      </c>
      <c r="D77" s="15">
        <v>116.00102099999999</v>
      </c>
      <c r="E77" s="15">
        <f t="shared" si="30"/>
        <v>230.26389041790262</v>
      </c>
      <c r="F77" s="16">
        <f t="shared" si="31"/>
        <v>99.915925795162266</v>
      </c>
    </row>
    <row r="78" spans="1:6" s="6" customFormat="1" ht="25.5" x14ac:dyDescent="0.2">
      <c r="A78" s="23" t="s">
        <v>78</v>
      </c>
      <c r="B78" s="15">
        <v>41.372944400000002</v>
      </c>
      <c r="C78" s="15">
        <v>0.88798319999999997</v>
      </c>
      <c r="D78" s="15">
        <v>0.88798319999999997</v>
      </c>
      <c r="E78" s="15">
        <f t="shared" si="30"/>
        <v>2.1462895930607249</v>
      </c>
      <c r="F78" s="16">
        <f t="shared" si="31"/>
        <v>100</v>
      </c>
    </row>
    <row r="79" spans="1:6" s="6" customFormat="1" ht="12.75" x14ac:dyDescent="0.2">
      <c r="A79" s="23" t="s">
        <v>79</v>
      </c>
      <c r="B79" s="15">
        <v>258.52630299999998</v>
      </c>
      <c r="C79" s="15">
        <v>103.15631128</v>
      </c>
      <c r="D79" s="15">
        <v>25.378844269999998</v>
      </c>
      <c r="E79" s="15">
        <f t="shared" si="30"/>
        <v>9.8167358506650668</v>
      </c>
      <c r="F79" s="16">
        <f t="shared" si="31"/>
        <v>24.602318515552099</v>
      </c>
    </row>
    <row r="80" spans="1:6" s="6" customFormat="1" ht="12.75" x14ac:dyDescent="0.2">
      <c r="A80" s="23" t="s">
        <v>80</v>
      </c>
      <c r="B80" s="15">
        <v>296.43841500000002</v>
      </c>
      <c r="C80" s="15">
        <v>132.95103408</v>
      </c>
      <c r="D80" s="15">
        <v>15.0719542</v>
      </c>
      <c r="E80" s="15">
        <f t="shared" si="30"/>
        <v>5.0843458328435602</v>
      </c>
      <c r="F80" s="16">
        <f t="shared" si="31"/>
        <v>11.336470080353662</v>
      </c>
    </row>
    <row r="81" spans="1:6" s="6" customFormat="1" x14ac:dyDescent="0.2">
      <c r="A81" s="24" t="s">
        <v>81</v>
      </c>
      <c r="B81" s="20">
        <f>SUM(B82:B83)</f>
        <v>8705.1752689999994</v>
      </c>
      <c r="C81" s="20">
        <f t="shared" ref="C81:D81" si="32">SUM(C82:C83)</f>
        <v>6857.5576950000004</v>
      </c>
      <c r="D81" s="20">
        <f t="shared" si="32"/>
        <v>6846.6027439999998</v>
      </c>
      <c r="E81" s="20">
        <f t="shared" si="30"/>
        <v>78.649797763193092</v>
      </c>
      <c r="F81" s="21">
        <f t="shared" si="31"/>
        <v>99.840249962344643</v>
      </c>
    </row>
    <row r="82" spans="1:6" s="6" customFormat="1" ht="25.5" x14ac:dyDescent="0.2">
      <c r="A82" s="22" t="s">
        <v>82</v>
      </c>
      <c r="B82" s="15">
        <v>8704.1102489999994</v>
      </c>
      <c r="C82" s="15">
        <v>6857.0251850000004</v>
      </c>
      <c r="D82" s="15">
        <v>6846.0702339999998</v>
      </c>
      <c r="E82" s="15">
        <f t="shared" si="30"/>
        <v>78.653303303304696</v>
      </c>
      <c r="F82" s="16">
        <f t="shared" si="31"/>
        <v>99.840237556309916</v>
      </c>
    </row>
    <row r="83" spans="1:6" s="6" customFormat="1" ht="25.5" x14ac:dyDescent="0.2">
      <c r="A83" s="22" t="s">
        <v>83</v>
      </c>
      <c r="B83" s="15">
        <v>1.0650200000000001</v>
      </c>
      <c r="C83" s="15">
        <v>0.53251000000000004</v>
      </c>
      <c r="D83" s="15">
        <v>0.53251000000000004</v>
      </c>
      <c r="E83" s="15">
        <f t="shared" si="30"/>
        <v>50</v>
      </c>
      <c r="F83" s="16">
        <f t="shared" si="31"/>
        <v>100</v>
      </c>
    </row>
    <row r="84" spans="1:6" s="6" customFormat="1" x14ac:dyDescent="0.2">
      <c r="A84" s="27" t="s">
        <v>10</v>
      </c>
      <c r="B84" s="12">
        <f>SUM(B85:B90)</f>
        <v>13616.0172324</v>
      </c>
      <c r="C84" s="12">
        <f t="shared" ref="C84:D84" si="33">SUM(C85:C90)</f>
        <v>4504.1654850271998</v>
      </c>
      <c r="D84" s="12">
        <f t="shared" si="33"/>
        <v>4343.1010346831999</v>
      </c>
      <c r="E84" s="12">
        <f>IF(B84&lt;&gt;0,(D84/B84)*100,0)</f>
        <v>31.897000132671483</v>
      </c>
      <c r="F84" s="13">
        <f>IF(C84&lt;&gt;0,(D84/C84)*100,0)</f>
        <v>96.424100071824355</v>
      </c>
    </row>
    <row r="85" spans="1:6" s="6" customFormat="1" ht="12.75" x14ac:dyDescent="0.2">
      <c r="A85" s="23" t="s">
        <v>84</v>
      </c>
      <c r="B85" s="15">
        <v>0.432</v>
      </c>
      <c r="C85" s="15">
        <v>0.30393136719999997</v>
      </c>
      <c r="D85" s="15">
        <v>0.24069136719999998</v>
      </c>
      <c r="E85" s="15">
        <f t="shared" ref="E85:E94" si="34">IF(B85&lt;&gt;0,(D85/B85)*100,0)</f>
        <v>55.715594259259262</v>
      </c>
      <c r="F85" s="16">
        <f t="shared" ref="F85:F94" si="35">IF(C85&lt;&gt;0,(D85/C85)*100,0)</f>
        <v>79.192670837957522</v>
      </c>
    </row>
    <row r="86" spans="1:6" s="6" customFormat="1" ht="12.75" x14ac:dyDescent="0.2">
      <c r="A86" s="23" t="s">
        <v>85</v>
      </c>
      <c r="B86" s="15">
        <v>226.242795</v>
      </c>
      <c r="C86" s="15">
        <v>90.864412999999999</v>
      </c>
      <c r="D86" s="15">
        <v>73.364412999999999</v>
      </c>
      <c r="E86" s="15">
        <f t="shared" si="34"/>
        <v>32.4272925464875</v>
      </c>
      <c r="F86" s="16">
        <f t="shared" si="35"/>
        <v>80.740534801011705</v>
      </c>
    </row>
    <row r="87" spans="1:6" s="6" customFormat="1" ht="12.75" x14ac:dyDescent="0.2">
      <c r="A87" s="23" t="s">
        <v>39</v>
      </c>
      <c r="B87" s="15">
        <v>627.76621599999999</v>
      </c>
      <c r="C87" s="15">
        <v>341.800141</v>
      </c>
      <c r="D87" s="15">
        <v>335.80272000000002</v>
      </c>
      <c r="E87" s="15">
        <f t="shared" si="34"/>
        <v>53.491683916931279</v>
      </c>
      <c r="F87" s="16">
        <f t="shared" si="35"/>
        <v>98.245342736707656</v>
      </c>
    </row>
    <row r="88" spans="1:6" s="6" customFormat="1" ht="12.75" x14ac:dyDescent="0.2">
      <c r="A88" s="23" t="s">
        <v>86</v>
      </c>
      <c r="B88" s="15">
        <v>2063.7673279999999</v>
      </c>
      <c r="C88" s="15">
        <v>1722.6030183</v>
      </c>
      <c r="D88" s="15">
        <v>1719.0917492999999</v>
      </c>
      <c r="E88" s="15">
        <f t="shared" si="34"/>
        <v>83.298719093783419</v>
      </c>
      <c r="F88" s="16">
        <f t="shared" si="35"/>
        <v>99.796164933957613</v>
      </c>
    </row>
    <row r="89" spans="1:6" s="6" customFormat="1" ht="12.75" x14ac:dyDescent="0.2">
      <c r="A89" s="23" t="s">
        <v>87</v>
      </c>
      <c r="B89" s="15">
        <v>2561.7170700000001</v>
      </c>
      <c r="C89" s="15">
        <v>371.32024436</v>
      </c>
      <c r="D89" s="15">
        <v>320.22283498999997</v>
      </c>
      <c r="E89" s="15">
        <f t="shared" si="34"/>
        <v>12.500320146205684</v>
      </c>
      <c r="F89" s="16">
        <f t="shared" si="35"/>
        <v>86.238991774318549</v>
      </c>
    </row>
    <row r="90" spans="1:6" s="6" customFormat="1" x14ac:dyDescent="0.2">
      <c r="A90" s="35" t="s">
        <v>88</v>
      </c>
      <c r="B90" s="20">
        <f>+B91+B94</f>
        <v>8136.0918234000001</v>
      </c>
      <c r="C90" s="20">
        <f t="shared" ref="C90:D90" si="36">+C91+C94</f>
        <v>1977.273737</v>
      </c>
      <c r="D90" s="20">
        <f t="shared" si="36"/>
        <v>1894.3786260259999</v>
      </c>
      <c r="E90" s="20">
        <f t="shared" si="34"/>
        <v>23.283643635604349</v>
      </c>
      <c r="F90" s="21">
        <f t="shared" si="35"/>
        <v>95.80760572384014</v>
      </c>
    </row>
    <row r="91" spans="1:6" s="6" customFormat="1" ht="28.5" x14ac:dyDescent="0.2">
      <c r="A91" s="43" t="s">
        <v>89</v>
      </c>
      <c r="B91" s="20">
        <f>SUM(B92:B93)</f>
        <v>5180.0458043999997</v>
      </c>
      <c r="C91" s="20">
        <f t="shared" ref="C91:D91" si="37">SUM(C92:C93)</f>
        <v>676.28636799999992</v>
      </c>
      <c r="D91" s="20">
        <f t="shared" si="37"/>
        <v>650.6482880259997</v>
      </c>
      <c r="E91" s="20">
        <f t="shared" si="34"/>
        <v>12.560666692818245</v>
      </c>
      <c r="F91" s="21">
        <f t="shared" si="35"/>
        <v>96.208990571579847</v>
      </c>
    </row>
    <row r="92" spans="1:6" s="6" customFormat="1" ht="25.5" x14ac:dyDescent="0.2">
      <c r="A92" s="44" t="s">
        <v>90</v>
      </c>
      <c r="B92" s="15">
        <v>206.42002239999999</v>
      </c>
      <c r="C92" s="15">
        <v>26.755433339999996</v>
      </c>
      <c r="D92" s="15">
        <v>22.733845455999994</v>
      </c>
      <c r="E92" s="15">
        <f t="shared" si="34"/>
        <v>11.013391623389337</v>
      </c>
      <c r="F92" s="16">
        <f t="shared" si="35"/>
        <v>84.969079614989312</v>
      </c>
    </row>
    <row r="93" spans="1:6" s="6" customFormat="1" ht="12.75" x14ac:dyDescent="0.2">
      <c r="A93" s="44" t="s">
        <v>91</v>
      </c>
      <c r="B93" s="15">
        <v>4973.6257820000001</v>
      </c>
      <c r="C93" s="15">
        <v>649.53093465999996</v>
      </c>
      <c r="D93" s="15">
        <v>627.91444256999966</v>
      </c>
      <c r="E93" s="15">
        <f t="shared" si="34"/>
        <v>12.624883135407547</v>
      </c>
      <c r="F93" s="16">
        <f t="shared" si="35"/>
        <v>96.671984206369544</v>
      </c>
    </row>
    <row r="94" spans="1:6" s="6" customFormat="1" ht="25.5" x14ac:dyDescent="0.2">
      <c r="A94" s="23" t="s">
        <v>92</v>
      </c>
      <c r="B94" s="15">
        <v>2956.0460189999999</v>
      </c>
      <c r="C94" s="15">
        <v>1300.9873689999999</v>
      </c>
      <c r="D94" s="15">
        <v>1243.7303380000001</v>
      </c>
      <c r="E94" s="15">
        <f t="shared" si="34"/>
        <v>42.07411961809516</v>
      </c>
      <c r="F94" s="16">
        <f t="shared" si="35"/>
        <v>95.598955657501094</v>
      </c>
    </row>
    <row r="95" spans="1:6" s="6" customFormat="1" x14ac:dyDescent="0.2">
      <c r="A95" s="27" t="s">
        <v>11</v>
      </c>
      <c r="B95" s="36">
        <f t="shared" ref="B95:D95" si="38">SUM(B96:B97)</f>
        <v>10069.299999999999</v>
      </c>
      <c r="C95" s="36">
        <f t="shared" si="38"/>
        <v>4174</v>
      </c>
      <c r="D95" s="36">
        <f t="shared" si="38"/>
        <v>4174</v>
      </c>
      <c r="E95" s="12">
        <f>IF(B95&lt;&gt;0,(D95/B95)*100,0)</f>
        <v>41.452732563336085</v>
      </c>
      <c r="F95" s="13">
        <f>IF(C95&lt;&gt;0,(D95/C95)*100,0)</f>
        <v>100</v>
      </c>
    </row>
    <row r="96" spans="1:6" s="6" customFormat="1" ht="12.75" x14ac:dyDescent="0.2">
      <c r="A96" s="23" t="s">
        <v>93</v>
      </c>
      <c r="B96" s="15">
        <v>9719.2999999999993</v>
      </c>
      <c r="C96" s="15">
        <v>4174</v>
      </c>
      <c r="D96" s="15">
        <v>4174</v>
      </c>
      <c r="E96" s="15">
        <f t="shared" ref="E96:E97" si="39">IF(B96&lt;&gt;0,(D96/B96)*100,0)</f>
        <v>42.945479612729315</v>
      </c>
      <c r="F96" s="16">
        <f t="shared" ref="F96:F97" si="40">IF(C96&lt;&gt;0,(D96/C96)*100,0)</f>
        <v>100</v>
      </c>
    </row>
    <row r="97" spans="1:6" s="6" customFormat="1" ht="12.75" x14ac:dyDescent="0.2">
      <c r="A97" s="23" t="s">
        <v>94</v>
      </c>
      <c r="B97" s="15">
        <v>350</v>
      </c>
      <c r="C97" s="15">
        <v>0</v>
      </c>
      <c r="D97" s="15">
        <v>0</v>
      </c>
      <c r="E97" s="15">
        <f t="shared" si="39"/>
        <v>0</v>
      </c>
      <c r="F97" s="16">
        <f t="shared" si="40"/>
        <v>0</v>
      </c>
    </row>
    <row r="98" spans="1:6" s="6" customFormat="1" x14ac:dyDescent="0.2">
      <c r="A98" s="27" t="s">
        <v>12</v>
      </c>
      <c r="B98" s="12">
        <f>SUM(B99:B107)+SUM(B111:B118)</f>
        <v>110734.305584</v>
      </c>
      <c r="C98" s="12">
        <f t="shared" ref="C98:D98" si="41">SUM(C99:C107)+SUM(C111:C118)</f>
        <v>59534.656478779994</v>
      </c>
      <c r="D98" s="12">
        <f t="shared" si="41"/>
        <v>52878.667902920002</v>
      </c>
      <c r="E98" s="12">
        <f>IF(B98&lt;&gt;0,(D98/B98)*100,0)</f>
        <v>47.75274258870725</v>
      </c>
      <c r="F98" s="13">
        <f>IF(C98&lt;&gt;0,(D98/C98)*100,0)</f>
        <v>88.819976515305171</v>
      </c>
    </row>
    <row r="99" spans="1:6" s="6" customFormat="1" ht="25.5" x14ac:dyDescent="0.2">
      <c r="A99" s="23" t="s">
        <v>95</v>
      </c>
      <c r="B99" s="15">
        <v>2183.1603869999999</v>
      </c>
      <c r="C99" s="15">
        <v>2183.1603869999999</v>
      </c>
      <c r="D99" s="15">
        <v>2183.1603869999999</v>
      </c>
      <c r="E99" s="15">
        <f t="shared" ref="E99:E121" si="42">IF(B99&lt;&gt;0,(D99/B99)*100,0)</f>
        <v>100</v>
      </c>
      <c r="F99" s="16">
        <f t="shared" ref="F99:F121" si="43">IF(C99&lt;&gt;0,(D99/C99)*100,0)</f>
        <v>100</v>
      </c>
    </row>
    <row r="100" spans="1:6" s="6" customFormat="1" ht="12.75" x14ac:dyDescent="0.2">
      <c r="A100" s="23" t="s">
        <v>96</v>
      </c>
      <c r="B100" s="15">
        <v>1166.4137840000001</v>
      </c>
      <c r="C100" s="15">
        <v>1166.4137840000001</v>
      </c>
      <c r="D100" s="15">
        <v>1166.4137840000001</v>
      </c>
      <c r="E100" s="15">
        <f t="shared" si="42"/>
        <v>100</v>
      </c>
      <c r="F100" s="16">
        <f t="shared" si="43"/>
        <v>100</v>
      </c>
    </row>
    <row r="101" spans="1:6" s="6" customFormat="1" ht="12.75" x14ac:dyDescent="0.2">
      <c r="A101" s="23" t="s">
        <v>97</v>
      </c>
      <c r="B101" s="15">
        <v>1995.0387029999999</v>
      </c>
      <c r="C101" s="15">
        <v>1644.937437</v>
      </c>
      <c r="D101" s="15">
        <v>1644.937437</v>
      </c>
      <c r="E101" s="15">
        <f t="shared" si="42"/>
        <v>82.451404803649069</v>
      </c>
      <c r="F101" s="16">
        <f t="shared" si="43"/>
        <v>100</v>
      </c>
    </row>
    <row r="102" spans="1:6" s="6" customFormat="1" ht="12.75" x14ac:dyDescent="0.2">
      <c r="A102" s="23" t="s">
        <v>98</v>
      </c>
      <c r="B102" s="15">
        <v>444.58751100000001</v>
      </c>
      <c r="C102" s="15">
        <v>313.78284200000002</v>
      </c>
      <c r="D102" s="15">
        <v>313.23928100000001</v>
      </c>
      <c r="E102" s="15">
        <f t="shared" si="42"/>
        <v>70.456158405223405</v>
      </c>
      <c r="F102" s="16">
        <f t="shared" si="43"/>
        <v>99.826771598939118</v>
      </c>
    </row>
    <row r="103" spans="1:6" s="6" customFormat="1" ht="12.75" x14ac:dyDescent="0.2">
      <c r="A103" s="23" t="s">
        <v>99</v>
      </c>
      <c r="B103" s="15">
        <v>564.13194599999997</v>
      </c>
      <c r="C103" s="15">
        <v>245.521558</v>
      </c>
      <c r="D103" s="15">
        <v>243.46203299999999</v>
      </c>
      <c r="E103" s="15">
        <f t="shared" si="42"/>
        <v>43.156930701456851</v>
      </c>
      <c r="F103" s="16">
        <f t="shared" si="43"/>
        <v>99.161163273491454</v>
      </c>
    </row>
    <row r="104" spans="1:6" s="6" customFormat="1" ht="12.75" x14ac:dyDescent="0.2">
      <c r="A104" s="23" t="s">
        <v>100</v>
      </c>
      <c r="B104" s="15">
        <v>322.93408399999998</v>
      </c>
      <c r="C104" s="15">
        <v>81.732168999999999</v>
      </c>
      <c r="D104" s="15">
        <v>84.569979000000004</v>
      </c>
      <c r="E104" s="15">
        <f t="shared" si="42"/>
        <v>26.188000335077671</v>
      </c>
      <c r="F104" s="16">
        <f t="shared" si="43"/>
        <v>103.47208453503785</v>
      </c>
    </row>
    <row r="105" spans="1:6" s="6" customFormat="1" ht="12.75" x14ac:dyDescent="0.2">
      <c r="A105" s="23" t="s">
        <v>101</v>
      </c>
      <c r="B105" s="15">
        <v>343.65685999999999</v>
      </c>
      <c r="C105" s="15">
        <v>128.22648599999999</v>
      </c>
      <c r="D105" s="15">
        <v>110.402753</v>
      </c>
      <c r="E105" s="15">
        <f t="shared" si="42"/>
        <v>32.125869100939816</v>
      </c>
      <c r="F105" s="16">
        <f t="shared" si="43"/>
        <v>86.099803904787663</v>
      </c>
    </row>
    <row r="106" spans="1:6" s="6" customFormat="1" ht="12.75" x14ac:dyDescent="0.2">
      <c r="A106" s="23" t="s">
        <v>39</v>
      </c>
      <c r="B106" s="15">
        <v>1386.4984340000001</v>
      </c>
      <c r="C106" s="15">
        <v>1441.8723890000001</v>
      </c>
      <c r="D106" s="15">
        <v>1440.82538</v>
      </c>
      <c r="E106" s="15">
        <f t="shared" si="42"/>
        <v>103.91828397838636</v>
      </c>
      <c r="F106" s="16">
        <f t="shared" si="43"/>
        <v>99.927385460184425</v>
      </c>
    </row>
    <row r="107" spans="1:6" s="6" customFormat="1" x14ac:dyDescent="0.2">
      <c r="A107" s="24" t="s">
        <v>102</v>
      </c>
      <c r="B107" s="20">
        <f>SUM(B108:B110)</f>
        <v>40692.280335000003</v>
      </c>
      <c r="C107" s="20">
        <f t="shared" ref="C107:D107" si="44">SUM(C108:C110)</f>
        <v>23248.854379999997</v>
      </c>
      <c r="D107" s="20">
        <f t="shared" si="44"/>
        <v>18273.701742000001</v>
      </c>
      <c r="E107" s="20">
        <f t="shared" si="42"/>
        <v>44.907047704285411</v>
      </c>
      <c r="F107" s="21">
        <f t="shared" si="43"/>
        <v>78.600439588628035</v>
      </c>
    </row>
    <row r="108" spans="1:6" s="6" customFormat="1" ht="12.75" x14ac:dyDescent="0.2">
      <c r="A108" s="22" t="s">
        <v>102</v>
      </c>
      <c r="B108" s="15">
        <v>39862.585708999999</v>
      </c>
      <c r="C108" s="15">
        <v>23006.200965</v>
      </c>
      <c r="D108" s="15">
        <v>18068.669900000001</v>
      </c>
      <c r="E108" s="15">
        <f t="shared" si="42"/>
        <v>45.327390530816807</v>
      </c>
      <c r="F108" s="16">
        <f t="shared" si="43"/>
        <v>78.538259869538621</v>
      </c>
    </row>
    <row r="109" spans="1:6" s="6" customFormat="1" ht="12.75" x14ac:dyDescent="0.2">
      <c r="A109" s="22" t="s">
        <v>116</v>
      </c>
      <c r="B109" s="15">
        <v>793.15477599999997</v>
      </c>
      <c r="C109" s="15">
        <v>232.79668699999999</v>
      </c>
      <c r="D109" s="15">
        <v>197.19665900000001</v>
      </c>
      <c r="E109" s="15">
        <f t="shared" si="42"/>
        <v>24.862317540908311</v>
      </c>
      <c r="F109" s="16">
        <f t="shared" si="43"/>
        <v>84.707674125963834</v>
      </c>
    </row>
    <row r="110" spans="1:6" s="6" customFormat="1" ht="12.75" x14ac:dyDescent="0.2">
      <c r="A110" s="22" t="s">
        <v>26</v>
      </c>
      <c r="B110" s="15">
        <v>36.539850000000001</v>
      </c>
      <c r="C110" s="15">
        <v>9.8567280000000004</v>
      </c>
      <c r="D110" s="15">
        <v>7.8351829999999998</v>
      </c>
      <c r="E110" s="15">
        <f t="shared" si="42"/>
        <v>21.442843908773572</v>
      </c>
      <c r="F110" s="16">
        <f t="shared" si="43"/>
        <v>79.490709290141709</v>
      </c>
    </row>
    <row r="111" spans="1:6" s="6" customFormat="1" ht="12.75" x14ac:dyDescent="0.2">
      <c r="A111" s="23" t="s">
        <v>103</v>
      </c>
      <c r="B111" s="15">
        <v>5072.0234520000004</v>
      </c>
      <c r="C111" s="15">
        <v>4314.9439739999998</v>
      </c>
      <c r="D111" s="15">
        <v>3409.6330480000001</v>
      </c>
      <c r="E111" s="15">
        <f t="shared" si="42"/>
        <v>67.224315507758817</v>
      </c>
      <c r="F111" s="16">
        <f t="shared" si="43"/>
        <v>79.019173100392166</v>
      </c>
    </row>
    <row r="112" spans="1:6" s="6" customFormat="1" ht="38.25" x14ac:dyDescent="0.2">
      <c r="A112" s="23" t="s">
        <v>104</v>
      </c>
      <c r="B112" s="15">
        <v>303</v>
      </c>
      <c r="C112" s="15">
        <v>288.72417200000001</v>
      </c>
      <c r="D112" s="15">
        <v>277.64915000000002</v>
      </c>
      <c r="E112" s="15">
        <f t="shared" si="42"/>
        <v>91.633382838283836</v>
      </c>
      <c r="F112" s="16">
        <f t="shared" si="43"/>
        <v>96.16415143793364</v>
      </c>
    </row>
    <row r="113" spans="1:6" s="6" customFormat="1" ht="12.75" x14ac:dyDescent="0.2">
      <c r="A113" s="23" t="s">
        <v>68</v>
      </c>
      <c r="B113" s="15">
        <v>3807.5255419999999</v>
      </c>
      <c r="C113" s="15">
        <v>1478.6188500000001</v>
      </c>
      <c r="D113" s="15">
        <v>1476.902024</v>
      </c>
      <c r="E113" s="15">
        <f t="shared" si="42"/>
        <v>38.789024727703328</v>
      </c>
      <c r="F113" s="16">
        <f t="shared" si="43"/>
        <v>99.883889888188563</v>
      </c>
    </row>
    <row r="114" spans="1:6" s="6" customFormat="1" ht="12.75" x14ac:dyDescent="0.2">
      <c r="A114" s="23" t="s">
        <v>105</v>
      </c>
      <c r="B114" s="15">
        <v>42515.567727000001</v>
      </c>
      <c r="C114" s="15">
        <v>20124.732513999999</v>
      </c>
      <c r="D114" s="15">
        <v>19528.503642</v>
      </c>
      <c r="E114" s="15">
        <f t="shared" si="42"/>
        <v>45.932595249335449</v>
      </c>
      <c r="F114" s="16">
        <f t="shared" si="43"/>
        <v>97.037332687104154</v>
      </c>
    </row>
    <row r="115" spans="1:6" s="6" customFormat="1" ht="12.75" x14ac:dyDescent="0.2">
      <c r="A115" s="23" t="s">
        <v>106</v>
      </c>
      <c r="B115" s="15">
        <v>5593.4297880000004</v>
      </c>
      <c r="C115" s="15">
        <v>862.58130400000005</v>
      </c>
      <c r="D115" s="15">
        <v>861.68685400000004</v>
      </c>
      <c r="E115" s="15">
        <f t="shared" si="42"/>
        <v>15.405339597694438</v>
      </c>
      <c r="F115" s="16">
        <f t="shared" si="43"/>
        <v>99.89630542699544</v>
      </c>
    </row>
    <row r="116" spans="1:6" s="6" customFormat="1" ht="12.75" x14ac:dyDescent="0.2">
      <c r="A116" s="23" t="s">
        <v>107</v>
      </c>
      <c r="B116" s="15">
        <v>1049.694904</v>
      </c>
      <c r="C116" s="15">
        <v>1008.816379</v>
      </c>
      <c r="D116" s="15">
        <v>1008.361858</v>
      </c>
      <c r="E116" s="15">
        <f t="shared" si="42"/>
        <v>96.062375282332511</v>
      </c>
      <c r="F116" s="16">
        <f t="shared" si="43"/>
        <v>99.954945120890031</v>
      </c>
    </row>
    <row r="117" spans="1:6" s="6" customFormat="1" ht="12.75" x14ac:dyDescent="0.2">
      <c r="A117" s="23" t="s">
        <v>108</v>
      </c>
      <c r="B117" s="15">
        <v>3055.5</v>
      </c>
      <c r="C117" s="15">
        <v>886.10610437000003</v>
      </c>
      <c r="D117" s="15">
        <v>753.69552098999998</v>
      </c>
      <c r="E117" s="15">
        <f t="shared" si="42"/>
        <v>24.666847356897399</v>
      </c>
      <c r="F117" s="16">
        <f t="shared" si="43"/>
        <v>85.057028416011107</v>
      </c>
    </row>
    <row r="118" spans="1:6" s="6" customFormat="1" x14ac:dyDescent="0.2">
      <c r="A118" s="24" t="s">
        <v>109</v>
      </c>
      <c r="B118" s="20">
        <f>SUM(B119:B121)</f>
        <v>238.86212700000002</v>
      </c>
      <c r="C118" s="20">
        <f t="shared" ref="C118:D118" si="45">SUM(C119:C121)</f>
        <v>115.63174941</v>
      </c>
      <c r="D118" s="20">
        <f t="shared" si="45"/>
        <v>101.52302992999999</v>
      </c>
      <c r="E118" s="20">
        <f t="shared" si="42"/>
        <v>42.502773966339163</v>
      </c>
      <c r="F118" s="21">
        <f t="shared" si="43"/>
        <v>87.798576470572826</v>
      </c>
    </row>
    <row r="119" spans="1:6" s="6" customFormat="1" ht="12.75" x14ac:dyDescent="0.2">
      <c r="A119" s="22" t="s">
        <v>25</v>
      </c>
      <c r="B119" s="15">
        <v>15.057081</v>
      </c>
      <c r="C119" s="15">
        <v>6.8955794099999999</v>
      </c>
      <c r="D119" s="15">
        <v>6.4412774100000005</v>
      </c>
      <c r="E119" s="15">
        <f t="shared" si="42"/>
        <v>42.779057972790348</v>
      </c>
      <c r="F119" s="16">
        <f t="shared" si="43"/>
        <v>93.411692143793331</v>
      </c>
    </row>
    <row r="120" spans="1:6" s="6" customFormat="1" ht="12.75" x14ac:dyDescent="0.2">
      <c r="A120" s="22" t="s">
        <v>26</v>
      </c>
      <c r="B120" s="15">
        <v>4.546729</v>
      </c>
      <c r="C120" s="15">
        <v>3.0257610000000001</v>
      </c>
      <c r="D120" s="15">
        <v>2.8278055200000001</v>
      </c>
      <c r="E120" s="15">
        <f t="shared" si="42"/>
        <v>62.194283406818393</v>
      </c>
      <c r="F120" s="16">
        <f t="shared" si="43"/>
        <v>93.45766304741187</v>
      </c>
    </row>
    <row r="121" spans="1:6" s="6" customFormat="1" ht="25.5" x14ac:dyDescent="0.2">
      <c r="A121" s="22" t="s">
        <v>110</v>
      </c>
      <c r="B121" s="15">
        <v>219.25831700000001</v>
      </c>
      <c r="C121" s="15">
        <v>105.710409</v>
      </c>
      <c r="D121" s="15">
        <v>92.253946999999997</v>
      </c>
      <c r="E121" s="15">
        <f t="shared" si="42"/>
        <v>42.075460699627641</v>
      </c>
      <c r="F121" s="16">
        <f t="shared" si="43"/>
        <v>87.270447510992028</v>
      </c>
    </row>
    <row r="122" spans="1:6" s="6" customFormat="1" ht="28.5" x14ac:dyDescent="0.2">
      <c r="A122" s="11" t="s">
        <v>13</v>
      </c>
      <c r="B122" s="12">
        <f t="shared" ref="B122:D122" si="46">+B123+B126+B127</f>
        <v>73220.345381247374</v>
      </c>
      <c r="C122" s="12">
        <f t="shared" si="46"/>
        <v>42460.468012405639</v>
      </c>
      <c r="D122" s="12">
        <f t="shared" si="46"/>
        <v>42460.468012405639</v>
      </c>
      <c r="E122" s="12">
        <f>IF(B122&lt;&gt;0,(D122/B122)*100,0)</f>
        <v>57.989985968135414</v>
      </c>
      <c r="F122" s="13">
        <f>IF(C122&lt;&gt;0,(D122/C122)*100,0)</f>
        <v>100</v>
      </c>
    </row>
    <row r="123" spans="1:6" s="6" customFormat="1" x14ac:dyDescent="0.2">
      <c r="A123" s="24" t="s">
        <v>111</v>
      </c>
      <c r="B123" s="20">
        <f>SUM(B124:B125)</f>
        <v>58502.952950999999</v>
      </c>
      <c r="C123" s="20">
        <f t="shared" ref="C123:D123" si="47">SUM(C124:C125)</f>
        <v>35101.771782000003</v>
      </c>
      <c r="D123" s="20">
        <f t="shared" si="47"/>
        <v>35101.771782000003</v>
      </c>
      <c r="E123" s="20">
        <f t="shared" ref="E123:E127" si="48">IF(B123&lt;&gt;0,(D123/B123)*100,0)</f>
        <v>60.000000019486201</v>
      </c>
      <c r="F123" s="21">
        <f t="shared" ref="F123:F127" si="49">IF(C123&lt;&gt;0,(D123/C123)*100,0)</f>
        <v>100</v>
      </c>
    </row>
    <row r="124" spans="1:6" s="6" customFormat="1" ht="12.75" x14ac:dyDescent="0.2">
      <c r="A124" s="37" t="s">
        <v>112</v>
      </c>
      <c r="B124" s="15">
        <v>7091.407201</v>
      </c>
      <c r="C124" s="15">
        <v>4254.8443260000004</v>
      </c>
      <c r="D124" s="15">
        <v>4254.8443260000004</v>
      </c>
      <c r="E124" s="15">
        <f t="shared" si="48"/>
        <v>60.00000007614851</v>
      </c>
      <c r="F124" s="16">
        <f t="shared" si="49"/>
        <v>100</v>
      </c>
    </row>
    <row r="125" spans="1:6" s="6" customFormat="1" ht="25.5" x14ac:dyDescent="0.2">
      <c r="A125" s="37" t="s">
        <v>113</v>
      </c>
      <c r="B125" s="15">
        <v>51411.545749999997</v>
      </c>
      <c r="C125" s="15">
        <v>30846.927456000001</v>
      </c>
      <c r="D125" s="15">
        <v>30846.927456000001</v>
      </c>
      <c r="E125" s="15">
        <f t="shared" si="48"/>
        <v>60.000000011670537</v>
      </c>
      <c r="F125" s="16">
        <f t="shared" si="49"/>
        <v>100</v>
      </c>
    </row>
    <row r="126" spans="1:6" s="6" customFormat="1" ht="12.75" x14ac:dyDescent="0.2">
      <c r="A126" s="23" t="s">
        <v>114</v>
      </c>
      <c r="B126" s="15">
        <v>6056.9015222473699</v>
      </c>
      <c r="C126" s="15">
        <v>3028.4507624056341</v>
      </c>
      <c r="D126" s="15">
        <v>3028.4507624056341</v>
      </c>
      <c r="E126" s="15">
        <f t="shared" si="48"/>
        <v>50.0000000211651</v>
      </c>
      <c r="F126" s="16">
        <f t="shared" si="49"/>
        <v>100</v>
      </c>
    </row>
    <row r="127" spans="1:6" s="6" customFormat="1" ht="15" customHeight="1" thickBot="1" x14ac:dyDescent="0.25">
      <c r="A127" s="42" t="s">
        <v>115</v>
      </c>
      <c r="B127" s="38">
        <v>8660.4909079999998</v>
      </c>
      <c r="C127" s="38">
        <v>4330.2454680000001</v>
      </c>
      <c r="D127" s="38">
        <v>4330.2454680000001</v>
      </c>
      <c r="E127" s="38">
        <f t="shared" si="48"/>
        <v>50.000000161653659</v>
      </c>
      <c r="F127" s="39">
        <f t="shared" si="49"/>
        <v>100</v>
      </c>
    </row>
    <row r="128" spans="1:6" s="6" customFormat="1" ht="12.75" x14ac:dyDescent="0.2">
      <c r="A128" s="61" t="s">
        <v>16</v>
      </c>
      <c r="B128" s="61"/>
      <c r="C128" s="61"/>
      <c r="D128" s="61"/>
      <c r="E128" s="61"/>
      <c r="F128" s="61"/>
    </row>
    <row r="129" spans="1:6" s="7" customFormat="1" ht="12.75" x14ac:dyDescent="0.2">
      <c r="A129" s="62" t="s">
        <v>5</v>
      </c>
      <c r="B129" s="62"/>
      <c r="C129" s="62"/>
      <c r="D129" s="62"/>
      <c r="E129" s="62"/>
      <c r="F129" s="62"/>
    </row>
    <row r="130" spans="1:6" s="7" customFormat="1" ht="12.75" x14ac:dyDescent="0.2">
      <c r="A130" s="58" t="s">
        <v>15</v>
      </c>
      <c r="B130" s="58"/>
      <c r="C130" s="58"/>
      <c r="D130" s="58"/>
      <c r="E130" s="58"/>
      <c r="F130" s="58"/>
    </row>
    <row r="131" spans="1:6" s="7" customFormat="1" ht="12.75" x14ac:dyDescent="0.2">
      <c r="A131" s="60" t="s">
        <v>19</v>
      </c>
      <c r="B131" s="60"/>
      <c r="C131" s="60"/>
      <c r="D131" s="60"/>
      <c r="E131" s="60"/>
      <c r="F131" s="60"/>
    </row>
    <row r="132" spans="1:6" s="7" customFormat="1" ht="12.75" x14ac:dyDescent="0.2">
      <c r="A132" s="40"/>
      <c r="B132" s="41"/>
      <c r="C132" s="40"/>
      <c r="D132" s="40"/>
      <c r="E132" s="40"/>
      <c r="F132" s="40"/>
    </row>
    <row r="133" spans="1:6" s="7" customFormat="1" ht="12.75" x14ac:dyDescent="0.2">
      <c r="A133" s="40"/>
      <c r="B133" s="40"/>
      <c r="C133" s="40"/>
      <c r="D133" s="40"/>
      <c r="E133" s="40"/>
      <c r="F133" s="40"/>
    </row>
    <row r="134" spans="1:6" s="7" customFormat="1" ht="12.75" x14ac:dyDescent="0.2">
      <c r="A134" s="40"/>
      <c r="B134" s="41"/>
      <c r="C134" s="40"/>
      <c r="D134" s="40"/>
      <c r="E134" s="40"/>
      <c r="F134" s="40"/>
    </row>
    <row r="135" spans="1:6" s="7" customFormat="1" ht="12.75" x14ac:dyDescent="0.2">
      <c r="A135" s="40"/>
      <c r="B135" s="41"/>
      <c r="C135" s="40"/>
      <c r="D135" s="40"/>
      <c r="E135" s="40"/>
      <c r="F135" s="40"/>
    </row>
    <row r="136" spans="1:6" s="48" customFormat="1" ht="27" customHeight="1" x14ac:dyDescent="0.2">
      <c r="A136" s="46"/>
      <c r="B136" s="47"/>
      <c r="C136" s="46"/>
      <c r="D136" s="46"/>
      <c r="E136" s="46"/>
      <c r="F136" s="46"/>
    </row>
    <row r="137" spans="1:6" s="48" customFormat="1" ht="27" customHeight="1" x14ac:dyDescent="0.2">
      <c r="A137" s="46"/>
      <c r="B137" s="47">
        <v>414896.32117518474</v>
      </c>
      <c r="C137" s="46">
        <v>213414.48496692278</v>
      </c>
      <c r="D137" s="46">
        <v>205172.77960313205</v>
      </c>
      <c r="E137" s="46"/>
      <c r="F137" s="46"/>
    </row>
    <row r="138" spans="1:6" s="48" customFormat="1" ht="21.75" customHeight="1" x14ac:dyDescent="0.2">
      <c r="A138" s="49"/>
      <c r="B138" s="50">
        <f>+B7-B137</f>
        <v>-6976.3980000001029</v>
      </c>
      <c r="C138" s="50">
        <f>+C7-C137</f>
        <v>343.91985943997861</v>
      </c>
      <c r="D138" s="50">
        <f>+D7-D137</f>
        <v>337.53576999009238</v>
      </c>
      <c r="E138" s="49"/>
      <c r="F138" s="49"/>
    </row>
    <row r="139" spans="1:6" s="48" customFormat="1" ht="15" customHeight="1" x14ac:dyDescent="0.2">
      <c r="A139" s="51"/>
      <c r="B139" s="51"/>
      <c r="C139" s="51"/>
      <c r="D139" s="51"/>
      <c r="E139" s="51"/>
      <c r="F139" s="51"/>
    </row>
    <row r="140" spans="1:6" s="48" customFormat="1" ht="12.75" x14ac:dyDescent="0.2">
      <c r="A140" s="59"/>
      <c r="B140" s="59"/>
      <c r="C140" s="59"/>
      <c r="D140" s="59"/>
      <c r="E140" s="59"/>
      <c r="F140" s="59"/>
    </row>
    <row r="141" spans="1:6" s="6" customFormat="1" ht="12.75" x14ac:dyDescent="0.2">
      <c r="A141" s="9"/>
      <c r="B141" s="9"/>
      <c r="C141" s="9"/>
      <c r="D141" s="9"/>
      <c r="E141" s="9"/>
      <c r="F141" s="9"/>
    </row>
    <row r="142" spans="1:6" s="6" customFormat="1" ht="12.75" x14ac:dyDescent="0.2">
      <c r="A142" s="9"/>
      <c r="B142" s="9"/>
      <c r="C142" s="9"/>
      <c r="D142" s="9"/>
      <c r="E142" s="9"/>
      <c r="F142" s="9"/>
    </row>
    <row r="143" spans="1:6" s="6" customFormat="1" ht="12.75" x14ac:dyDescent="0.2">
      <c r="A143" s="9"/>
      <c r="B143" s="9"/>
      <c r="C143" s="9"/>
      <c r="D143" s="9"/>
      <c r="E143" s="9"/>
      <c r="F143" s="9"/>
    </row>
    <row r="144" spans="1:6" s="6" customFormat="1" ht="12.75" x14ac:dyDescent="0.2">
      <c r="A144" s="9"/>
      <c r="B144" s="9"/>
      <c r="C144" s="9"/>
      <c r="D144" s="9"/>
      <c r="E144" s="9"/>
      <c r="F144" s="9"/>
    </row>
    <row r="145" spans="1:6" s="6" customFormat="1" ht="12.75" x14ac:dyDescent="0.2">
      <c r="A145" s="9"/>
      <c r="B145" s="9"/>
      <c r="C145" s="9"/>
      <c r="D145" s="9"/>
      <c r="E145" s="9"/>
      <c r="F145" s="9"/>
    </row>
    <row r="146" spans="1:6" s="6" customFormat="1" ht="12.75" x14ac:dyDescent="0.2">
      <c r="A146" s="9"/>
      <c r="B146" s="9"/>
      <c r="C146" s="10"/>
      <c r="D146" s="10"/>
      <c r="E146" s="10"/>
      <c r="F146" s="10"/>
    </row>
    <row r="147" spans="1:6" s="6" customFormat="1" ht="12.75" x14ac:dyDescent="0.2">
      <c r="A147" s="9"/>
      <c r="B147" s="10"/>
      <c r="C147" s="9"/>
      <c r="D147" s="9"/>
      <c r="E147" s="9"/>
      <c r="F147" s="9"/>
    </row>
    <row r="148" spans="1:6" s="6" customFormat="1" ht="12.75" x14ac:dyDescent="0.2">
      <c r="A148" s="9"/>
      <c r="B148" s="9"/>
      <c r="C148" s="9"/>
      <c r="D148" s="9"/>
      <c r="E148" s="9"/>
      <c r="F148" s="9"/>
    </row>
    <row r="149" spans="1:6" s="6" customFormat="1" ht="12.75" x14ac:dyDescent="0.2">
      <c r="A149" s="9"/>
      <c r="B149" s="9"/>
      <c r="C149" s="9"/>
      <c r="D149" s="9"/>
      <c r="E149" s="9"/>
      <c r="F149" s="9"/>
    </row>
    <row r="150" spans="1:6" s="6" customFormat="1" ht="12.75" x14ac:dyDescent="0.2">
      <c r="A150" s="9"/>
      <c r="B150" s="9"/>
      <c r="C150" s="9"/>
      <c r="D150" s="9"/>
      <c r="E150" s="9"/>
      <c r="F150" s="9"/>
    </row>
    <row r="151" spans="1:6" s="6" customFormat="1" ht="12.75" x14ac:dyDescent="0.2">
      <c r="A151" s="9"/>
      <c r="B151" s="9"/>
      <c r="C151" s="9"/>
      <c r="D151" s="9"/>
      <c r="E151" s="9"/>
      <c r="F151" s="9"/>
    </row>
    <row r="152" spans="1:6" s="6" customFormat="1" ht="12.75" x14ac:dyDescent="0.2">
      <c r="A152" s="9"/>
      <c r="B152" s="9"/>
      <c r="C152" s="9"/>
      <c r="D152" s="9"/>
      <c r="E152" s="9"/>
      <c r="F152" s="9"/>
    </row>
    <row r="153" spans="1:6" s="6" customFormat="1" ht="12.75" x14ac:dyDescent="0.2">
      <c r="A153" s="9"/>
      <c r="B153" s="9"/>
      <c r="C153" s="9"/>
      <c r="D153" s="9"/>
      <c r="E153" s="9"/>
      <c r="F153" s="9"/>
    </row>
    <row r="154" spans="1:6" s="6" customFormat="1" ht="12.75" x14ac:dyDescent="0.2">
      <c r="A154" s="9"/>
      <c r="B154" s="9"/>
      <c r="C154" s="9"/>
      <c r="D154" s="9"/>
      <c r="E154" s="9"/>
      <c r="F154" s="9"/>
    </row>
    <row r="155" spans="1:6" s="6" customFormat="1" ht="12.75" x14ac:dyDescent="0.2">
      <c r="A155" s="9"/>
      <c r="B155" s="9"/>
      <c r="C155" s="9"/>
      <c r="D155" s="9"/>
      <c r="E155" s="9"/>
      <c r="F155" s="9"/>
    </row>
    <row r="156" spans="1:6" s="6" customFormat="1" ht="12.75" x14ac:dyDescent="0.2">
      <c r="A156" s="9"/>
      <c r="B156" s="9"/>
      <c r="C156" s="9"/>
      <c r="D156" s="9"/>
      <c r="E156" s="9"/>
      <c r="F156" s="9"/>
    </row>
    <row r="157" spans="1:6" s="6" customFormat="1" ht="12.75" x14ac:dyDescent="0.2">
      <c r="A157" s="9"/>
      <c r="B157" s="9"/>
      <c r="C157" s="9"/>
      <c r="D157" s="9"/>
      <c r="E157" s="9"/>
      <c r="F157" s="9"/>
    </row>
    <row r="158" spans="1:6" s="6" customFormat="1" ht="12.75" x14ac:dyDescent="0.2">
      <c r="A158" s="9"/>
      <c r="B158" s="9"/>
      <c r="C158" s="9"/>
      <c r="D158" s="9"/>
      <c r="E158" s="9"/>
      <c r="F158" s="9"/>
    </row>
    <row r="159" spans="1:6" s="6" customFormat="1" ht="12.75" x14ac:dyDescent="0.2">
      <c r="A159" s="9"/>
      <c r="B159" s="9"/>
      <c r="C159" s="9"/>
      <c r="D159" s="9"/>
      <c r="E159" s="9"/>
      <c r="F159" s="9"/>
    </row>
    <row r="160" spans="1:6" s="6" customFormat="1" ht="12.75" x14ac:dyDescent="0.2">
      <c r="A160" s="9"/>
      <c r="B160" s="9"/>
      <c r="C160" s="9"/>
      <c r="D160" s="9"/>
      <c r="E160" s="9"/>
      <c r="F160" s="9"/>
    </row>
    <row r="161" spans="1:6" s="6" customFormat="1" ht="12.75" x14ac:dyDescent="0.2">
      <c r="A161" s="9"/>
      <c r="B161" s="9"/>
      <c r="C161" s="9"/>
      <c r="D161" s="9"/>
      <c r="E161" s="9"/>
      <c r="F161" s="9"/>
    </row>
    <row r="162" spans="1:6" s="6" customFormat="1" ht="12.75" x14ac:dyDescent="0.2">
      <c r="A162" s="9"/>
      <c r="B162" s="9"/>
      <c r="C162" s="9"/>
      <c r="D162" s="9"/>
      <c r="E162" s="9"/>
      <c r="F162" s="9"/>
    </row>
    <row r="163" spans="1:6" s="6" customFormat="1" ht="12.75" x14ac:dyDescent="0.2">
      <c r="A163" s="9"/>
      <c r="B163" s="9"/>
      <c r="C163" s="9"/>
      <c r="D163" s="9"/>
      <c r="E163" s="9"/>
      <c r="F163" s="9"/>
    </row>
    <row r="164" spans="1:6" s="6" customFormat="1" ht="12.75" x14ac:dyDescent="0.2">
      <c r="A164" s="9"/>
      <c r="B164" s="9"/>
      <c r="C164" s="9"/>
      <c r="D164" s="9"/>
      <c r="E164" s="9"/>
      <c r="F164" s="9"/>
    </row>
    <row r="165" spans="1:6" s="6" customFormat="1" ht="12.75" x14ac:dyDescent="0.2">
      <c r="A165" s="9"/>
      <c r="B165" s="9"/>
      <c r="C165" s="9"/>
      <c r="D165" s="9"/>
      <c r="E165" s="9"/>
      <c r="F165" s="9"/>
    </row>
    <row r="166" spans="1:6" s="6" customFormat="1" ht="12.75" x14ac:dyDescent="0.2">
      <c r="A166" s="9"/>
      <c r="B166" s="9"/>
      <c r="C166" s="9"/>
      <c r="D166" s="9"/>
      <c r="E166" s="9"/>
      <c r="F166" s="9"/>
    </row>
    <row r="167" spans="1:6" s="6" customFormat="1" ht="12.75" x14ac:dyDescent="0.2">
      <c r="A167" s="9"/>
      <c r="B167" s="9"/>
      <c r="C167" s="9"/>
      <c r="D167" s="9"/>
      <c r="E167" s="9"/>
      <c r="F167" s="9"/>
    </row>
    <row r="168" spans="1:6" s="6" customFormat="1" ht="12.75" x14ac:dyDescent="0.2">
      <c r="A168" s="9"/>
      <c r="B168" s="9"/>
      <c r="C168" s="9"/>
      <c r="D168" s="9"/>
      <c r="E168" s="9"/>
      <c r="F168" s="9"/>
    </row>
    <row r="169" spans="1:6" s="6" customFormat="1" ht="12.75" x14ac:dyDescent="0.2">
      <c r="A169" s="9"/>
      <c r="B169" s="9"/>
      <c r="C169" s="9"/>
      <c r="D169" s="9"/>
      <c r="E169" s="9"/>
      <c r="F169" s="9"/>
    </row>
    <row r="170" spans="1:6" s="6" customFormat="1" ht="12.75" x14ac:dyDescent="0.2">
      <c r="A170" s="9"/>
      <c r="B170" s="9"/>
      <c r="C170" s="9"/>
      <c r="D170" s="9"/>
      <c r="E170" s="9"/>
      <c r="F170" s="9"/>
    </row>
    <row r="171" spans="1:6" x14ac:dyDescent="0.2">
      <c r="A171" s="9"/>
      <c r="B171" s="9"/>
      <c r="C171" s="9"/>
      <c r="D171" s="9"/>
      <c r="E171" s="9"/>
      <c r="F171" s="9"/>
    </row>
    <row r="172" spans="1:6" x14ac:dyDescent="0.2">
      <c r="A172" s="9"/>
      <c r="B172" s="9"/>
      <c r="C172" s="9"/>
      <c r="D172" s="9"/>
      <c r="E172" s="9"/>
      <c r="F172" s="9"/>
    </row>
    <row r="173" spans="1:6" x14ac:dyDescent="0.2">
      <c r="A173" s="9"/>
      <c r="B173" s="9"/>
      <c r="C173" s="9"/>
      <c r="D173" s="9"/>
      <c r="E173" s="9"/>
      <c r="F173" s="9"/>
    </row>
    <row r="174" spans="1:6" x14ac:dyDescent="0.2">
      <c r="A174" s="9"/>
      <c r="B174" s="9"/>
      <c r="C174" s="9"/>
      <c r="D174" s="9"/>
      <c r="E174" s="9"/>
      <c r="F174" s="9"/>
    </row>
    <row r="175" spans="1:6" x14ac:dyDescent="0.2">
      <c r="A175" s="9"/>
      <c r="B175" s="9"/>
      <c r="C175" s="9"/>
      <c r="D175" s="9"/>
      <c r="E175" s="9"/>
      <c r="F175" s="9"/>
    </row>
    <row r="176" spans="1:6" x14ac:dyDescent="0.2">
      <c r="A176" s="9"/>
      <c r="B176" s="9"/>
      <c r="C176" s="9"/>
      <c r="D176" s="9"/>
      <c r="E176" s="9"/>
      <c r="F176" s="9"/>
    </row>
    <row r="177" spans="1:6" x14ac:dyDescent="0.2">
      <c r="A177" s="9"/>
      <c r="B177" s="9"/>
      <c r="C177" s="9"/>
      <c r="D177" s="9"/>
      <c r="E177" s="9"/>
      <c r="F177" s="9"/>
    </row>
  </sheetData>
  <mergeCells count="15">
    <mergeCell ref="A1:C1"/>
    <mergeCell ref="A2:F2"/>
    <mergeCell ref="A3:F3"/>
    <mergeCell ref="A130:F130"/>
    <mergeCell ref="A140:F140"/>
    <mergeCell ref="A131:F131"/>
    <mergeCell ref="A128:F128"/>
    <mergeCell ref="A129:F129"/>
    <mergeCell ref="A4:A6"/>
    <mergeCell ref="B4:B6"/>
    <mergeCell ref="C4:C6"/>
    <mergeCell ref="E4:F4"/>
    <mergeCell ref="E5:E6"/>
    <mergeCell ref="F5:F6"/>
    <mergeCell ref="D5:D6"/>
  </mergeCells>
  <printOptions horizontalCentered="1"/>
  <pageMargins left="0" right="0" top="0.59055118110236227" bottom="0.39370078740157483" header="0" footer="0"/>
  <pageSetup scale="80" fitToHeight="10" orientation="portrait" r:id="rId1"/>
  <headerFooter alignWithMargins="0">
    <oddFooter>Página &amp;P de &amp;N</oddFooter>
  </headerFooter>
  <ignoredErrors>
    <ignoredError sqref="B28 B91 B123 C123:D123 B107:D107 C91:D91" formulaRange="1"/>
    <ignoredError sqref="B43 E39 E41:E43 E40" unlockedFormula="1"/>
    <ignoredError sqref="B39 C41:D43 C39:D39 C40:D40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PP Pobreza</vt:lpstr>
      <vt:lpstr>'Anexo PP Pobreza'!Área_de_impresión</vt:lpstr>
      <vt:lpstr>'Anexo PP Pobreza'!Títulos_a_imprimir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socorro_elizalde</dc:creator>
  <cp:lastModifiedBy>UPCP</cp:lastModifiedBy>
  <cp:lastPrinted>2015-07-26T20:35:46Z</cp:lastPrinted>
  <dcterms:created xsi:type="dcterms:W3CDTF">2009-03-18T18:06:55Z</dcterms:created>
  <dcterms:modified xsi:type="dcterms:W3CDTF">2015-07-26T21:32:13Z</dcterms:modified>
</cp:coreProperties>
</file>